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 activeTab="4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definedNames>
    <definedName name="_xlnm.Print_Titles" localSheetId="0">'Phu luc 1'!$5:$6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E24" i="11"/>
  <c r="P24" i="25"/>
  <c r="P22" i="25"/>
  <c r="D19" i="26" l="1"/>
  <c r="E19" i="26"/>
  <c r="F19" i="26"/>
  <c r="G19" i="26"/>
  <c r="H19" i="26"/>
  <c r="I19" i="26"/>
  <c r="J19" i="26"/>
  <c r="K19" i="26"/>
  <c r="L19" i="26"/>
  <c r="M19" i="26"/>
  <c r="N19" i="26"/>
  <c r="O19" i="26"/>
  <c r="P19" i="26"/>
  <c r="C19" i="26"/>
  <c r="E19" i="11"/>
  <c r="E28" i="11"/>
  <c r="E29" i="11"/>
  <c r="E30" i="11"/>
  <c r="E31" i="11"/>
  <c r="E32" i="11"/>
  <c r="E33" i="11"/>
  <c r="E34" i="11"/>
  <c r="E35" i="11"/>
  <c r="E36" i="11"/>
  <c r="E37" i="11"/>
  <c r="E38" i="11"/>
  <c r="E27" i="11"/>
  <c r="E26" i="11" l="1"/>
  <c r="Q8" i="26"/>
  <c r="Q9" i="26"/>
  <c r="Q10" i="26"/>
  <c r="Q11" i="26"/>
  <c r="Q12" i="26"/>
  <c r="Q13" i="26"/>
  <c r="Q14" i="26"/>
  <c r="Q15" i="26"/>
  <c r="Q16" i="26"/>
  <c r="Q17" i="26"/>
  <c r="Q18" i="26"/>
  <c r="Q7" i="26"/>
  <c r="E8" i="11"/>
  <c r="P41" i="25" l="1"/>
  <c r="P40" i="25"/>
  <c r="P39" i="25"/>
  <c r="P21" i="25"/>
  <c r="P20" i="25"/>
  <c r="P19" i="25"/>
  <c r="P17" i="25"/>
  <c r="P16" i="25"/>
  <c r="P15" i="25"/>
  <c r="C26" i="11"/>
  <c r="P38" i="25"/>
  <c r="P8" i="25"/>
  <c r="P9" i="25"/>
  <c r="P10" i="25"/>
  <c r="P11" i="25"/>
  <c r="P12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31" i="25"/>
  <c r="P30" i="25"/>
  <c r="P29" i="25"/>
  <c r="P28" i="25"/>
  <c r="C10" i="22"/>
  <c r="E10" i="22"/>
  <c r="D10" i="22"/>
  <c r="D26" i="11"/>
  <c r="E9" i="11"/>
  <c r="E10" i="11"/>
  <c r="E11" i="11"/>
  <c r="E12" i="11"/>
  <c r="E13" i="11"/>
  <c r="E14" i="11"/>
  <c r="E15" i="11"/>
  <c r="E16" i="11"/>
  <c r="E17" i="11"/>
  <c r="E18" i="11"/>
  <c r="E20" i="11"/>
  <c r="E21" i="11"/>
  <c r="E22" i="11"/>
  <c r="E23" i="11"/>
  <c r="F7" i="11"/>
  <c r="G7" i="11"/>
  <c r="F26" i="11"/>
  <c r="E7" i="11"/>
  <c r="P27" i="25" l="1"/>
  <c r="P32" i="25"/>
  <c r="P37" i="25"/>
  <c r="P7" i="25"/>
  <c r="Q19" i="26" l="1"/>
</calcChain>
</file>

<file path=xl/sharedStrings.xml><?xml version="1.0" encoding="utf-8"?>
<sst xmlns="http://schemas.openxmlformats.org/spreadsheetml/2006/main" count="183" uniqueCount="137">
  <si>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</si>
  <si>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</si>
  <si>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</si>
  <si>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</si>
  <si>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</si>
  <si>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</si>
  <si>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</si>
  <si>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</si>
  <si>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</si>
  <si>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</si>
  <si>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</si>
  <si>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</si>
  <si>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</si>
  <si>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</si>
  <si>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</si>
  <si>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</si>
  <si>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</si>
  <si>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</si>
  <si>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</si>
  <si>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</si>
  <si>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</si>
  <si>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Khu cách ly</t>
  </si>
  <si>
    <t>Khu phong tỏa</t>
  </si>
  <si>
    <t>Tầm soát cộng đồng</t>
  </si>
  <si>
    <t>Cơ sở điều trị</t>
  </si>
  <si>
    <t>Nơi lây nhiễm khác</t>
  </si>
  <si>
    <t>III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</si>
  <si>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</si>
  <si>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</si>
  <si>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</si>
  <si>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</si>
  <si>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</si>
  <si>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</si>
  <si>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</si>
  <si>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</si>
  <si>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</si>
  <si>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</si>
  <si>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</si>
  <si>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</si>
  <si>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</si>
  <si>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</si>
  <si>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</si>
  <si>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</si>
  <si>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</si>
  <si>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</si>
  <si>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</si>
  <si>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</si>
  <si>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</si>
  <si>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</si>
  <si>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</si>
  <si>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</si>
  <si>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</si>
  <si>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</si>
  <si>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</si>
  <si>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</si>
  <si>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</si>
  <si>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</si>
  <si>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</si>
  <si>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</si>
  <si>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</si>
  <si>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</si>
  <si>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</si>
  <si>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</si>
  <si>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</si>
  <si>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</si>
  <si>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</si>
  <si>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</si>
  <si>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</si>
  <si>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</si>
  <si>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</si>
  <si>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</si>
  <si>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</si>
  <si>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</si>
  <si>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</si>
  <si>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</si>
  <si>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</si>
  <si>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</si>
  <si>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</si>
  <si>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</si>
  <si>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</si>
  <si>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</si>
  <si>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</si>
  <si>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</si>
  <si>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</si>
  <si>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</si>
  <si>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</si>
  <si>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</si>
  <si>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</si>
  <si>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</si>
  <si>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Bệnh viện Tâm Thần</t>
  </si>
  <si>
    <t>Đang chuyển vào cơ sở điều trị</t>
  </si>
  <si>
    <t>II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</si>
  <si>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</si>
  <si>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</si>
  <si>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</si>
  <si>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</si>
  <si>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</si>
  <si>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</si>
  <si>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</si>
  <si>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</si>
  <si>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</si>
  <si>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</si>
  <si>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</si>
  <si>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</si>
  <si>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</si>
  <si>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</si>
  <si>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</si>
  <si>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</si>
  <si>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</si>
  <si>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(97,13%)</t>
  </si>
  <si>
    <t>Số ca triệu chứng trung bình</t>
  </si>
  <si>
    <t>Chiếm (1,50%)</t>
  </si>
  <si>
    <t>Số ca nặng</t>
  </si>
  <si>
    <t>Chiếm (0.91%) (BV Phổi: 22)</t>
  </si>
  <si>
    <t>Số ca rất nặng</t>
  </si>
  <si>
    <t>Chiếm (0,46%) (BV Phổi: 11)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</si>
  <si>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</si>
  <si>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</si>
  <si>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</si>
  <si>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</si>
  <si>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</si>
  <si>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</si>
  <si>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</si>
  <si>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</si>
  <si>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</si>
  <si>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</si>
  <si>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</si>
  <si>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</si>
  <si>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</si>
  <si>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</si>
  <si>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</si>
  <si>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</si>
  <si>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</si>
  <si>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</si>
  <si>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</si>
  <si>
    <t> </t>
  </si>
  <si>
    <t>F0 trong ngày 11/11/2021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</si>
</sst>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2"/>
      <color rgb="FFFF0000"/>
      <name val="Times New Roman"/>
      <family val="1"/>
    </font>
    <font>
      <sz val="13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3"/>
      <color rgb="FFFF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9" fontId="8" fillId="0" borderId="0" applyFont="0" applyFill="0" applyBorder="0" applyAlignment="0" applyProtection="0"/>
    <xf numFmtId="0" fontId="13" fillId="0" borderId="0"/>
    <xf numFmtId="0" fontId="1" fillId="0" borderId="0"/>
    <xf numFmtId="0" fontId="8" fillId="0" borderId="0"/>
  </cellStyleXfs>
  <cellXfs count="207">
    <xf numFmtId="0" fontId="0" fillId="0" borderId="0" xfId="0"/>
    <xf numFmtId="0" fontId="3" fillId="0" borderId="0" xfId="0" applyFont="1"/>
    <xf numFmtId="0" fontId="7" fillId="0" borderId="0" xfId="0" applyFont="1"/>
    <xf numFmtId="3" fontId="7" fillId="0" borderId="0" xfId="0" applyNumberFormat="1" applyFont="1"/>
    <xf numFmtId="0" fontId="3" fillId="0" borderId="0" xfId="0" applyFont="1" applyAlignment="1">
      <alignment horizontal="center" vertical="center"/>
    </xf>
    <xf numFmtId="3" fontId="5" fillId="0" borderId="0" xfId="0" applyNumberFormat="1" applyFont="1"/>
    <xf numFmtId="0" fontId="4" fillId="0" borderId="0" xfId="1" applyFont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14" fillId="3" borderId="20" xfId="0" applyFont="1" applyFill="1" applyBorder="1" applyAlignment="1" applyProtection="1">
      <alignment horizontal="right" vertical="center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17" fillId="0" borderId="0" xfId="0" applyFont="1"/>
    <xf numFmtId="0" fontId="18" fillId="0" borderId="0" xfId="0" applyFont="1"/>
    <xf numFmtId="0" fontId="19" fillId="0" borderId="4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9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/>
    </xf>
    <xf numFmtId="0" fontId="20" fillId="0" borderId="6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0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" fontId="22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6" xfId="0" applyNumberFormat="1" applyFont="1" applyBorder="1" applyAlignment="1" applyProtection="1">
      <alignment horizontal="center" vertical="center"/>
      <protection locked="0"/>
    </xf>
    <xf numFmtId="1" fontId="22" fillId="0" borderId="2" xfId="1" applyNumberFormat="1" applyFont="1" applyBorder="1" applyAlignment="1" applyProtection="1">
      <alignment horizontal="center" vertical="center" wrapText="1"/>
      <protection locked="0"/>
    </xf>
    <xf numFmtId="1" fontId="22" fillId="0" borderId="2" xfId="1" applyNumberFormat="1" applyFont="1" applyBorder="1" applyAlignment="1" applyProtection="1">
      <alignment horizontal="left" vertical="center" wrapText="1"/>
      <protection locked="0"/>
    </xf>
    <xf numFmtId="1" fontId="15" fillId="0" borderId="2" xfId="1" applyNumberFormat="1" applyFont="1" applyBorder="1" applyAlignment="1" applyProtection="1">
      <alignment horizontal="center" vertical="center" wrapText="1"/>
      <protection locked="0"/>
    </xf>
    <xf numFmtId="1" fontId="15" fillId="0" borderId="2" xfId="1" applyNumberFormat="1" applyFont="1" applyBorder="1" applyAlignment="1" applyProtection="1">
      <alignment horizontal="left" vertical="center" wrapText="1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4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2" xfId="1" applyNumberFormat="1" applyFont="1" applyFill="1" applyBorder="1" applyAlignment="1" applyProtection="1">
      <alignment horizontal="left" vertical="center" wrapText="1"/>
      <protection locked="0"/>
    </xf>
    <xf numFmtId="1" fontId="1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15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5" fillId="2" borderId="11" xfId="1" applyNumberFormat="1" applyFont="1" applyFill="1" applyBorder="1" applyAlignment="1" applyProtection="1">
      <alignment horizontal="left" vertical="center" wrapText="1"/>
      <protection locked="0"/>
    </xf>
    <xf numFmtId="1" fontId="15" fillId="2" borderId="12" xfId="0" applyNumberFormat="1" applyFont="1" applyFill="1" applyBorder="1" applyAlignment="1">
      <alignment horizontal="center" vertical="center"/>
    </xf>
    <xf numFmtId="1" fontId="15" fillId="0" borderId="6" xfId="0" applyNumberFormat="1" applyFont="1" applyBorder="1" applyAlignment="1">
      <alignment horizontal="left" vertical="center"/>
    </xf>
    <xf numFmtId="1" fontId="15" fillId="2" borderId="13" xfId="0" applyNumberFormat="1" applyFont="1" applyFill="1" applyBorder="1" applyAlignment="1">
      <alignment horizontal="center" vertical="center"/>
    </xf>
    <xf numFmtId="1" fontId="15" fillId="0" borderId="14" xfId="0" applyNumberFormat="1" applyFont="1" applyBorder="1" applyAlignment="1">
      <alignment horizontal="left" vertical="center"/>
    </xf>
    <xf numFmtId="1" fontId="15" fillId="2" borderId="6" xfId="0" applyNumberFormat="1" applyFont="1" applyFill="1" applyBorder="1" applyAlignment="1">
      <alignment horizontal="center" vertical="center"/>
    </xf>
    <xf numFmtId="0" fontId="26" fillId="0" borderId="6" xfId="0" applyFont="1" applyBorder="1"/>
    <xf numFmtId="1" fontId="22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6" fillId="0" borderId="6" xfId="0" applyFont="1" applyBorder="1" applyAlignment="1">
      <alignment vertical="center"/>
    </xf>
    <xf numFmtId="1" fontId="15" fillId="0" borderId="12" xfId="0" applyNumberFormat="1" applyFont="1" applyBorder="1" applyAlignment="1">
      <alignment horizontal="left" vertical="center"/>
    </xf>
    <xf numFmtId="1" fontId="22" fillId="2" borderId="6" xfId="1" applyNumberFormat="1" applyFont="1" applyFill="1" applyBorder="1" applyAlignment="1" applyProtection="1">
      <alignment horizontal="left" vertical="center" wrapText="1"/>
      <protection locked="0"/>
    </xf>
    <xf numFmtId="1" fontId="15" fillId="2" borderId="11" xfId="1" applyNumberFormat="1" applyFont="1" applyFill="1" applyBorder="1" applyAlignment="1" applyProtection="1">
      <alignment horizontal="left" vertical="center" wrapText="1"/>
      <protection locked="0"/>
    </xf>
    <xf numFmtId="3" fontId="11" fillId="0" borderId="14" xfId="1" applyNumberFormat="1" applyFont="1" applyBorder="1" applyAlignment="1" applyProtection="1">
      <alignment horizontal="center" vertical="center" wrapText="1"/>
      <protection locked="0"/>
    </xf>
    <xf numFmtId="3" fontId="11" fillId="0" borderId="14" xfId="0" applyNumberFormat="1" applyFont="1" applyBorder="1" applyAlignment="1" applyProtection="1">
      <alignment horizontal="center" vertical="center" wrapText="1"/>
      <protection locked="0"/>
    </xf>
    <xf numFmtId="3" fontId="11" fillId="0" borderId="14" xfId="0" applyNumberFormat="1" applyFont="1" applyBorder="1" applyAlignment="1" applyProtection="1">
      <alignment horizontal="center" vertical="center"/>
      <protection locked="0"/>
    </xf>
    <xf numFmtId="3" fontId="11" fillId="0" borderId="14" xfId="0" applyNumberFormat="1" applyFont="1" applyBorder="1" applyProtection="1">
      <protection locked="0"/>
    </xf>
    <xf numFmtId="1" fontId="27" fillId="2" borderId="14" xfId="0" applyNumberFormat="1" applyFont="1" applyFill="1" applyBorder="1" applyAlignment="1" applyProtection="1">
      <alignment horizontal="center" vertical="center"/>
      <protection locked="0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Protection="1">
      <protection locked="0"/>
    </xf>
    <xf numFmtId="1" fontId="27" fillId="2" borderId="1" xfId="0" applyNumberFormat="1" applyFont="1" applyFill="1" applyBorder="1" applyAlignment="1" applyProtection="1">
      <alignment horizontal="center" vertical="center"/>
      <protection locked="0"/>
    </xf>
    <xf numFmtId="3" fontId="11" fillId="0" borderId="12" xfId="0" applyNumberFormat="1" applyFont="1" applyBorder="1" applyAlignment="1" applyProtection="1">
      <alignment horizontal="center" vertical="center"/>
      <protection locked="0"/>
    </xf>
    <xf numFmtId="3" fontId="11" fillId="0" borderId="6" xfId="0" applyNumberFormat="1" applyFont="1" applyBorder="1" applyAlignment="1" applyProtection="1">
      <alignment horizontal="center" vertical="center"/>
      <protection locked="0"/>
    </xf>
    <xf numFmtId="3" fontId="11" fillId="0" borderId="6" xfId="1" applyNumberFormat="1" applyFont="1" applyBorder="1" applyAlignment="1" applyProtection="1">
      <alignment horizontal="center" vertical="center" wrapText="1"/>
      <protection locked="0"/>
    </xf>
    <xf numFmtId="3" fontId="11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11" fillId="2" borderId="6" xfId="0" applyNumberFormat="1" applyFont="1" applyFill="1" applyBorder="1" applyAlignment="1" applyProtection="1">
      <alignment horizontal="center" vertical="center"/>
      <protection locked="0"/>
    </xf>
    <xf numFmtId="3" fontId="11" fillId="0" borderId="17" xfId="0" applyNumberFormat="1" applyFont="1" applyBorder="1" applyProtection="1">
      <protection locked="0"/>
    </xf>
    <xf numFmtId="3" fontId="11" fillId="0" borderId="19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15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1" fontId="27" fillId="0" borderId="6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1" fillId="0" borderId="15" xfId="3" applyNumberFormat="1" applyFont="1" applyFill="1" applyBorder="1" applyAlignment="1">
      <alignment horizontal="center" vertical="center"/>
    </xf>
    <xf numFmtId="3" fontId="11" fillId="0" borderId="17" xfId="0" applyNumberFormat="1" applyFont="1" applyBorder="1" applyAlignment="1" applyProtection="1">
      <alignment horizontal="center" vertical="center" wrapText="1"/>
      <protection locked="0"/>
    </xf>
    <xf numFmtId="3" fontId="11" fillId="0" borderId="12" xfId="1" applyNumberFormat="1" applyFont="1" applyBorder="1" applyAlignment="1" applyProtection="1">
      <alignment horizontal="center" vertical="center" wrapText="1"/>
      <protection locked="0"/>
    </xf>
    <xf numFmtId="3" fontId="11" fillId="0" borderId="17" xfId="0" applyNumberFormat="1" applyFont="1" applyBorder="1" applyAlignment="1">
      <alignment horizontal="center" vertical="center"/>
    </xf>
    <xf numFmtId="3" fontId="11" fillId="0" borderId="17" xfId="1" applyNumberFormat="1" applyFont="1" applyBorder="1" applyAlignment="1" applyProtection="1">
      <alignment horizontal="center" vertical="center" wrapText="1"/>
      <protection locked="0"/>
    </xf>
    <xf numFmtId="3" fontId="28" fillId="0" borderId="15" xfId="0" applyNumberFormat="1" applyFont="1" applyBorder="1" applyAlignment="1">
      <alignment horizontal="center" vertical="center"/>
    </xf>
    <xf numFmtId="3" fontId="28" fillId="0" borderId="15" xfId="3" applyNumberFormat="1" applyFont="1" applyFill="1" applyBorder="1" applyAlignment="1">
      <alignment horizontal="center" vertical="center"/>
    </xf>
    <xf numFmtId="3" fontId="28" fillId="0" borderId="12" xfId="0" applyNumberFormat="1" applyFont="1" applyBorder="1" applyAlignment="1" applyProtection="1">
      <alignment horizontal="center" vertical="center"/>
      <protection locked="0"/>
    </xf>
    <xf numFmtId="3" fontId="28" fillId="0" borderId="17" xfId="0" applyNumberFormat="1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/>
    </xf>
    <xf numFmtId="3" fontId="28" fillId="0" borderId="16" xfId="0" applyNumberFormat="1" applyFont="1" applyBorder="1" applyAlignment="1" applyProtection="1">
      <alignment horizontal="center" vertical="center" wrapText="1"/>
      <protection locked="0"/>
    </xf>
    <xf numFmtId="3" fontId="28" fillId="0" borderId="16" xfId="0" applyNumberFormat="1" applyFont="1" applyBorder="1" applyAlignment="1">
      <alignment horizontal="center" vertical="center"/>
    </xf>
    <xf numFmtId="3" fontId="28" fillId="0" borderId="1" xfId="1" applyNumberFormat="1" applyFont="1" applyBorder="1" applyAlignment="1" applyProtection="1">
      <alignment horizontal="center" vertical="center" wrapText="1"/>
      <protection locked="0"/>
    </xf>
    <xf numFmtId="3" fontId="28" fillId="0" borderId="19" xfId="0" applyNumberFormat="1" applyFont="1" applyBorder="1" applyAlignment="1">
      <alignment horizontal="center" vertical="center"/>
    </xf>
    <xf numFmtId="3" fontId="28" fillId="0" borderId="12" xfId="1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3" fontId="28" fillId="2" borderId="12" xfId="0" applyNumberFormat="1" applyFont="1" applyFill="1" applyBorder="1" applyAlignment="1" applyProtection="1">
      <alignment horizontal="center" vertical="center"/>
      <protection locked="0"/>
    </xf>
    <xf numFmtId="3" fontId="29" fillId="2" borderId="12" xfId="0" applyNumberFormat="1" applyFont="1" applyFill="1" applyBorder="1" applyAlignment="1" applyProtection="1">
      <alignment horizontal="center" vertical="center"/>
      <protection locked="0"/>
    </xf>
    <xf numFmtId="3" fontId="28" fillId="2" borderId="2" xfId="1" applyNumberFormat="1" applyFont="1" applyFill="1" applyBorder="1" applyAlignment="1">
      <alignment horizontal="center" vertical="center" wrapText="1"/>
    </xf>
    <xf numFmtId="3" fontId="28" fillId="2" borderId="1" xfId="0" applyNumberFormat="1" applyFont="1" applyFill="1" applyBorder="1" applyAlignment="1">
      <alignment horizontal="center" vertical="center" wrapText="1"/>
    </xf>
    <xf numFmtId="3" fontId="28" fillId="2" borderId="1" xfId="1" applyNumberFormat="1" applyFont="1" applyFill="1" applyBorder="1" applyAlignment="1">
      <alignment horizontal="center" vertical="center" wrapText="1"/>
    </xf>
    <xf numFmtId="3" fontId="28" fillId="2" borderId="1" xfId="0" applyNumberFormat="1" applyFont="1" applyFill="1" applyBorder="1" applyAlignment="1">
      <alignment horizontal="center" vertical="center"/>
    </xf>
    <xf numFmtId="3" fontId="28" fillId="0" borderId="6" xfId="0" applyNumberFormat="1" applyFont="1" applyBorder="1" applyAlignment="1" applyProtection="1">
      <alignment horizontal="center" vertical="center"/>
      <protection locked="0"/>
    </xf>
    <xf numFmtId="3" fontId="29" fillId="2" borderId="6" xfId="0" applyNumberFormat="1" applyFont="1" applyFill="1" applyBorder="1" applyAlignment="1" applyProtection="1">
      <alignment horizontal="center" vertical="center"/>
      <protection locked="0"/>
    </xf>
    <xf numFmtId="3" fontId="28" fillId="0" borderId="6" xfId="0" applyNumberFormat="1" applyFont="1" applyBorder="1" applyProtection="1">
      <protection locked="0"/>
    </xf>
    <xf numFmtId="3" fontId="28" fillId="2" borderId="5" xfId="1" applyNumberFormat="1" applyFont="1" applyFill="1" applyBorder="1" applyAlignment="1">
      <alignment horizontal="center" vertical="center" wrapText="1"/>
    </xf>
    <xf numFmtId="3" fontId="28" fillId="2" borderId="3" xfId="0" applyNumberFormat="1" applyFont="1" applyFill="1" applyBorder="1" applyAlignment="1">
      <alignment horizontal="center" vertical="center" wrapText="1"/>
    </xf>
    <xf numFmtId="3" fontId="28" fillId="2" borderId="3" xfId="1" applyNumberFormat="1" applyFont="1" applyFill="1" applyBorder="1" applyAlignment="1">
      <alignment horizontal="center" vertical="center" wrapText="1"/>
    </xf>
    <xf numFmtId="3" fontId="28" fillId="2" borderId="3" xfId="0" applyNumberFormat="1" applyFont="1" applyFill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3" fontId="28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28" fillId="0" borderId="6" xfId="1" applyNumberFormat="1" applyFont="1" applyBorder="1" applyAlignment="1" applyProtection="1">
      <alignment horizontal="center" vertical="center" wrapText="1"/>
      <protection locked="0"/>
    </xf>
    <xf numFmtId="1" fontId="29" fillId="0" borderId="6" xfId="1" applyNumberFormat="1" applyFont="1" applyBorder="1" applyAlignment="1" applyProtection="1">
      <alignment horizontal="center" vertical="center" wrapText="1"/>
      <protection locked="0"/>
    </xf>
    <xf numFmtId="3" fontId="28" fillId="0" borderId="6" xfId="0" applyNumberFormat="1" applyFont="1" applyBorder="1" applyAlignment="1" applyProtection="1">
      <alignment horizontal="center" vertical="center" wrapText="1"/>
      <protection locked="0"/>
    </xf>
    <xf numFmtId="1" fontId="29" fillId="0" borderId="6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>
      <alignment horizontal="center" vertical="center"/>
    </xf>
    <xf numFmtId="1" fontId="29" fillId="0" borderId="6" xfId="0" applyNumberFormat="1" applyFont="1" applyBorder="1" applyAlignment="1">
      <alignment horizontal="center" vertical="center"/>
    </xf>
    <xf numFmtId="3" fontId="29" fillId="0" borderId="6" xfId="1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/>
    </xf>
    <xf numFmtId="3" fontId="20" fillId="0" borderId="6" xfId="1" applyNumberFormat="1" applyFont="1" applyBorder="1" applyAlignment="1">
      <alignment horizontal="right" vertical="center" wrapText="1"/>
    </xf>
    <xf numFmtId="3" fontId="5" fillId="0" borderId="6" xfId="1" applyNumberFormat="1" applyFont="1" applyBorder="1" applyAlignment="1">
      <alignment horizontal="right" vertical="center"/>
    </xf>
    <xf numFmtId="0" fontId="30" fillId="0" borderId="1" xfId="0" applyFont="1" applyBorder="1"/>
    <xf numFmtId="3" fontId="5" fillId="0" borderId="6" xfId="1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/>
    </xf>
    <xf numFmtId="0" fontId="31" fillId="0" borderId="1" xfId="0" applyFont="1" applyBorder="1"/>
    <xf numFmtId="0" fontId="30" fillId="0" borderId="0" xfId="0" applyFont="1" applyBorder="1"/>
    <xf numFmtId="3" fontId="20" fillId="0" borderId="6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17" xfId="0" applyFont="1" applyBorder="1"/>
    <xf numFmtId="0" fontId="5" fillId="0" borderId="2" xfId="0" applyFont="1" applyBorder="1" applyAlignment="1">
      <alignment wrapText="1"/>
    </xf>
    <xf numFmtId="0" fontId="5" fillId="0" borderId="10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0" fontId="5" fillId="0" borderId="6" xfId="0" applyNumberFormat="1" applyFont="1" applyBorder="1"/>
    <xf numFmtId="3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1" fontId="22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12" xfId="0" applyNumberFormat="1" applyFont="1" applyFill="1" applyBorder="1" applyAlignment="1" applyProtection="1">
      <alignment horizontal="center" vertical="center"/>
      <protection locked="0"/>
    </xf>
    <xf numFmtId="1" fontId="22" fillId="2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7" fillId="0" borderId="4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0" fontId="5" fillId="0" borderId="2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3" fontId="20" fillId="0" borderId="6" xfId="1" applyNumberFormat="1" applyFont="1" applyBorder="1" applyAlignment="1">
      <alignment horizontal="center" vertical="center"/>
    </xf>
    <xf numFmtId="0" fontId="20" fillId="0" borderId="6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7" fillId="0" borderId="0" xfId="0" applyFont="1" applyAlignment="1"/>
  </cellXfs>
  <cellStyles count="7"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649937</xdr:colOff>
      <xdr:row>3</xdr:row>
      <xdr:rowOff>56030</xdr:rowOff>
    </xdr:from>
    <xdr:to>
      <xdr:col>10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zoomScale="70" zoomScaleNormal="7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O12" sqref="O12"/>
    </sheetView>
  </sheetViews>
  <sheetFormatPr defaultColWidth="9.140625" defaultRowHeight="15" x14ac:dyDescent="0.25"/>
  <cols>
    <col min="1" max="1" width="9.140625" style="8"/>
    <col min="2" max="2" width="33.85546875" style="8" customWidth="1"/>
    <col min="3" max="3" width="11.140625" style="8" customWidth="1"/>
    <col min="4" max="4" width="11.5703125" style="8" customWidth="1"/>
    <col min="5" max="5" width="10.140625" style="8" customWidth="1"/>
    <col min="6" max="6" width="10.5703125" style="8" customWidth="1"/>
    <col min="7" max="7" width="11" style="8" customWidth="1"/>
    <col min="8" max="8" width="11.28515625" style="8" customWidth="1"/>
    <col min="9" max="9" width="11" style="8" customWidth="1"/>
    <col min="10" max="10" width="10.42578125" style="8" customWidth="1"/>
    <col min="11" max="11" width="10.140625" style="8" customWidth="1"/>
    <col min="12" max="12" width="11.7109375" style="8" customWidth="1"/>
    <col min="13" max="14" width="10.140625" style="8" customWidth="1"/>
    <col min="15" max="15" width="9.140625" style="8"/>
    <col min="16" max="16" width="11.28515625" style="8" customWidth="1"/>
    <col min="17" max="16384" width="9.140625" style="8"/>
  </cols>
  <sheetData>
    <row r="1" spans="1:16" ht="15.75" x14ac:dyDescent="0.2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15.75" x14ac:dyDescent="0.25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ht="38.25" customHeight="1" x14ac:dyDescent="0.25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ht="15.75" x14ac:dyDescent="0.25">
      <c r="A4" s="9"/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</row>
    <row r="5" spans="1:16" ht="21.75" customHeight="1" x14ac:dyDescent="0.25">
      <c r="A5" s="176" t="s">
        <v>3</v>
      </c>
      <c r="B5" s="176" t="s">
        <v>4</v>
      </c>
      <c r="C5" s="178" t="s">
        <v>5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9" t="s">
        <v>6</v>
      </c>
    </row>
    <row r="6" spans="1:16" ht="33" x14ac:dyDescent="0.25">
      <c r="A6" s="177"/>
      <c r="B6" s="177"/>
      <c r="C6" s="51" t="s">
        <v>7</v>
      </c>
      <c r="D6" s="52" t="s">
        <v>8</v>
      </c>
      <c r="E6" s="51" t="s">
        <v>9</v>
      </c>
      <c r="F6" s="51" t="s">
        <v>10</v>
      </c>
      <c r="G6" s="52" t="s">
        <v>11</v>
      </c>
      <c r="H6" s="52" t="s">
        <v>12</v>
      </c>
      <c r="I6" s="52" t="s">
        <v>13</v>
      </c>
      <c r="J6" s="52" t="s">
        <v>14</v>
      </c>
      <c r="K6" s="52" t="s">
        <v>15</v>
      </c>
      <c r="L6" s="52" t="s">
        <v>16</v>
      </c>
      <c r="M6" s="52" t="s">
        <v>17</v>
      </c>
      <c r="N6" s="52" t="s">
        <v>18</v>
      </c>
      <c r="O6" s="53" t="s">
        <v>19</v>
      </c>
      <c r="P6" s="180"/>
    </row>
    <row r="7" spans="1:16" ht="30" customHeight="1" x14ac:dyDescent="0.25">
      <c r="A7" s="54" t="s">
        <v>20</v>
      </c>
      <c r="B7" s="55" t="s">
        <v>136</v>
      </c>
      <c r="C7" s="134">
        <f t="shared" ref="C7:O7" si="0">SUM(C8:C12)</f>
        <v>3</v>
      </c>
      <c r="D7" s="134">
        <f t="shared" si="0"/>
        <v>25</v>
      </c>
      <c r="E7" s="134">
        <f t="shared" si="0"/>
        <v>0</v>
      </c>
      <c r="F7" s="134">
        <f t="shared" si="0"/>
        <v>24</v>
      </c>
      <c r="G7" s="134">
        <f t="shared" si="0"/>
        <v>51</v>
      </c>
      <c r="H7" s="134">
        <f t="shared" si="0"/>
        <v>34</v>
      </c>
      <c r="I7" s="134">
        <f t="shared" si="0"/>
        <v>21</v>
      </c>
      <c r="J7" s="134">
        <f t="shared" si="0"/>
        <v>12</v>
      </c>
      <c r="K7" s="134">
        <f t="shared" si="0"/>
        <v>12</v>
      </c>
      <c r="L7" s="134">
        <f t="shared" si="0"/>
        <v>22</v>
      </c>
      <c r="M7" s="134">
        <f t="shared" si="0"/>
        <v>39</v>
      </c>
      <c r="N7" s="134">
        <f t="shared" si="0"/>
        <v>10</v>
      </c>
      <c r="O7" s="134">
        <f t="shared" si="0"/>
        <v>99</v>
      </c>
      <c r="P7" s="131">
        <f>SUM(C7:O7)</f>
        <v>352</v>
      </c>
    </row>
    <row r="8" spans="1:16" ht="30" customHeight="1" x14ac:dyDescent="0.25">
      <c r="A8" s="56">
        <v>1</v>
      </c>
      <c r="B8" s="57" t="s">
        <v>21</v>
      </c>
      <c r="C8" s="135"/>
      <c r="D8" s="136"/>
      <c r="E8" s="136"/>
      <c r="F8" s="136"/>
      <c r="G8" s="137"/>
      <c r="H8" s="137"/>
      <c r="I8" s="137"/>
      <c r="J8" s="137"/>
      <c r="K8" s="137"/>
      <c r="L8" s="137"/>
      <c r="M8" s="137"/>
      <c r="N8" s="137"/>
      <c r="O8" s="138">
        <v>74</v>
      </c>
      <c r="P8" s="131">
        <f>SUM(C8:O8)</f>
        <v>74</v>
      </c>
    </row>
    <row r="9" spans="1:16" ht="30" customHeight="1" x14ac:dyDescent="0.25">
      <c r="A9" s="56">
        <v>2</v>
      </c>
      <c r="B9" s="57" t="s">
        <v>22</v>
      </c>
      <c r="C9" s="139">
        <v>1</v>
      </c>
      <c r="D9" s="140">
        <v>7</v>
      </c>
      <c r="E9" s="140"/>
      <c r="F9" s="140">
        <v>9</v>
      </c>
      <c r="G9" s="141">
        <v>38</v>
      </c>
      <c r="H9" s="141">
        <v>22</v>
      </c>
      <c r="I9" s="141">
        <v>19</v>
      </c>
      <c r="J9" s="141">
        <v>11</v>
      </c>
      <c r="K9" s="141"/>
      <c r="L9" s="141">
        <v>18</v>
      </c>
      <c r="M9" s="141">
        <v>39</v>
      </c>
      <c r="N9" s="141">
        <v>6</v>
      </c>
      <c r="O9" s="142"/>
      <c r="P9" s="131">
        <f t="shared" ref="P9:P12" si="1">SUM(C9:O9)</f>
        <v>170</v>
      </c>
    </row>
    <row r="10" spans="1:16" ht="30" customHeight="1" x14ac:dyDescent="0.25">
      <c r="A10" s="56">
        <v>3</v>
      </c>
      <c r="B10" s="57" t="s">
        <v>23</v>
      </c>
      <c r="C10" s="139">
        <v>2</v>
      </c>
      <c r="D10" s="140">
        <v>18</v>
      </c>
      <c r="E10" s="140"/>
      <c r="F10" s="140">
        <v>15</v>
      </c>
      <c r="G10" s="141">
        <v>13</v>
      </c>
      <c r="H10" s="141">
        <v>12</v>
      </c>
      <c r="I10" s="141">
        <v>2</v>
      </c>
      <c r="J10" s="141">
        <v>1</v>
      </c>
      <c r="K10" s="141">
        <v>12</v>
      </c>
      <c r="L10" s="141">
        <v>4</v>
      </c>
      <c r="M10" s="141"/>
      <c r="N10" s="141">
        <v>4</v>
      </c>
      <c r="O10" s="142"/>
      <c r="P10" s="131">
        <f t="shared" si="1"/>
        <v>83</v>
      </c>
    </row>
    <row r="11" spans="1:16" ht="30" customHeight="1" x14ac:dyDescent="0.25">
      <c r="A11" s="56">
        <v>4</v>
      </c>
      <c r="B11" s="57" t="s">
        <v>24</v>
      </c>
      <c r="C11" s="12"/>
      <c r="D11" s="143"/>
      <c r="E11" s="143"/>
      <c r="F11" s="143"/>
      <c r="G11" s="144"/>
      <c r="H11" s="144"/>
      <c r="I11" s="144"/>
      <c r="J11" s="144"/>
      <c r="K11" s="144"/>
      <c r="L11" s="144"/>
      <c r="M11" s="144"/>
      <c r="N11" s="144"/>
      <c r="O11" s="145">
        <v>4</v>
      </c>
      <c r="P11" s="131">
        <f t="shared" si="1"/>
        <v>4</v>
      </c>
    </row>
    <row r="12" spans="1:16" ht="30" customHeight="1" x14ac:dyDescent="0.25">
      <c r="A12" s="56">
        <v>5</v>
      </c>
      <c r="B12" s="57" t="s">
        <v>25</v>
      </c>
      <c r="C12" s="12"/>
      <c r="D12" s="143"/>
      <c r="E12" s="143"/>
      <c r="F12" s="143"/>
      <c r="G12" s="144"/>
      <c r="H12" s="144"/>
      <c r="I12" s="144"/>
      <c r="J12" s="144"/>
      <c r="K12" s="144"/>
      <c r="L12" s="144"/>
      <c r="M12" s="144"/>
      <c r="N12" s="144"/>
      <c r="O12" s="145">
        <v>21</v>
      </c>
      <c r="P12" s="131">
        <f t="shared" si="1"/>
        <v>21</v>
      </c>
    </row>
    <row r="13" spans="1:16" ht="30" customHeight="1" x14ac:dyDescent="0.25">
      <c r="A13" s="58" t="s">
        <v>26</v>
      </c>
      <c r="B13" s="59" t="s">
        <v>27</v>
      </c>
      <c r="C13" s="76"/>
      <c r="D13" s="77"/>
      <c r="E13" s="76"/>
      <c r="F13" s="76"/>
      <c r="G13" s="78"/>
      <c r="H13" s="78"/>
      <c r="I13" s="78"/>
      <c r="J13" s="78"/>
      <c r="K13" s="78"/>
      <c r="L13" s="78"/>
      <c r="M13" s="78"/>
      <c r="N13" s="78"/>
      <c r="O13" s="79"/>
      <c r="P13" s="80"/>
    </row>
    <row r="14" spans="1:16" ht="30" customHeight="1" x14ac:dyDescent="0.25">
      <c r="A14" s="60">
        <v>1</v>
      </c>
      <c r="B14" s="61" t="s">
        <v>28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2"/>
      <c r="P14" s="83"/>
    </row>
    <row r="15" spans="1:16" ht="30" customHeight="1" x14ac:dyDescent="0.25">
      <c r="A15" s="62" t="s">
        <v>29</v>
      </c>
      <c r="B15" s="63" t="s">
        <v>30</v>
      </c>
      <c r="C15" s="113">
        <v>20</v>
      </c>
      <c r="D15" s="113">
        <v>29</v>
      </c>
      <c r="E15" s="113">
        <v>30</v>
      </c>
      <c r="F15" s="113">
        <v>21</v>
      </c>
      <c r="G15" s="113">
        <v>48</v>
      </c>
      <c r="H15" s="113">
        <v>39</v>
      </c>
      <c r="I15" s="113">
        <v>25</v>
      </c>
      <c r="J15" s="113">
        <v>13</v>
      </c>
      <c r="K15" s="113">
        <v>65</v>
      </c>
      <c r="L15" s="113">
        <v>11</v>
      </c>
      <c r="M15" s="113">
        <v>117</v>
      </c>
      <c r="N15" s="113">
        <v>25</v>
      </c>
      <c r="O15" s="104"/>
      <c r="P15" s="114">
        <f>SUM(C15:O15)</f>
        <v>443</v>
      </c>
    </row>
    <row r="16" spans="1:16" ht="30" customHeight="1" x14ac:dyDescent="0.25">
      <c r="A16" s="62" t="s">
        <v>31</v>
      </c>
      <c r="B16" s="63" t="s">
        <v>32</v>
      </c>
      <c r="C16" s="115">
        <v>31</v>
      </c>
      <c r="D16" s="116">
        <v>319</v>
      </c>
      <c r="E16" s="117">
        <v>149</v>
      </c>
      <c r="F16" s="117">
        <v>947</v>
      </c>
      <c r="G16" s="118">
        <v>823</v>
      </c>
      <c r="H16" s="118">
        <v>379</v>
      </c>
      <c r="I16" s="118">
        <v>142</v>
      </c>
      <c r="J16" s="118">
        <v>508</v>
      </c>
      <c r="K16" s="118">
        <v>737</v>
      </c>
      <c r="L16" s="118">
        <v>103</v>
      </c>
      <c r="M16" s="118">
        <v>623</v>
      </c>
      <c r="N16" s="118">
        <v>239</v>
      </c>
      <c r="O16" s="119"/>
      <c r="P16" s="120">
        <f>SUM(C16:O16)</f>
        <v>5000</v>
      </c>
    </row>
    <row r="17" spans="1:16" ht="30" customHeight="1" x14ac:dyDescent="0.25">
      <c r="A17" s="62" t="s">
        <v>33</v>
      </c>
      <c r="B17" s="63" t="s">
        <v>34</v>
      </c>
      <c r="C17" s="115">
        <v>3964</v>
      </c>
      <c r="D17" s="116">
        <v>2544</v>
      </c>
      <c r="E17" s="117">
        <v>1424</v>
      </c>
      <c r="F17" s="117">
        <v>1664</v>
      </c>
      <c r="G17" s="118">
        <v>1672</v>
      </c>
      <c r="H17" s="118">
        <v>2381</v>
      </c>
      <c r="I17" s="118">
        <v>876</v>
      </c>
      <c r="J17" s="118">
        <v>1436</v>
      </c>
      <c r="K17" s="118">
        <v>1501</v>
      </c>
      <c r="L17" s="118">
        <v>640</v>
      </c>
      <c r="M17" s="118">
        <v>1525</v>
      </c>
      <c r="N17" s="118">
        <v>1170</v>
      </c>
      <c r="O17" s="119"/>
      <c r="P17" s="120">
        <f>SUM(C17:O17)</f>
        <v>20797</v>
      </c>
    </row>
    <row r="18" spans="1:16" ht="30" customHeight="1" x14ac:dyDescent="0.25">
      <c r="A18" s="60">
        <v>2</v>
      </c>
      <c r="B18" s="61" t="s">
        <v>35</v>
      </c>
      <c r="C18" s="115"/>
      <c r="D18" s="116"/>
      <c r="E18" s="117"/>
      <c r="F18" s="117"/>
      <c r="G18" s="118"/>
      <c r="H18" s="118"/>
      <c r="I18" s="118"/>
      <c r="J18" s="118"/>
      <c r="K18" s="118"/>
      <c r="L18" s="118"/>
      <c r="M18" s="118"/>
      <c r="N18" s="118"/>
      <c r="O18" s="121"/>
      <c r="P18" s="120"/>
    </row>
    <row r="19" spans="1:16" ht="30" customHeight="1" x14ac:dyDescent="0.25">
      <c r="A19" s="62" t="s">
        <v>36</v>
      </c>
      <c r="B19" s="63" t="s">
        <v>30</v>
      </c>
      <c r="C19" s="115">
        <v>0</v>
      </c>
      <c r="D19" s="116">
        <v>12</v>
      </c>
      <c r="E19" s="117">
        <v>10</v>
      </c>
      <c r="F19" s="117">
        <v>0</v>
      </c>
      <c r="G19" s="118">
        <v>9</v>
      </c>
      <c r="H19" s="118">
        <v>0</v>
      </c>
      <c r="I19" s="118">
        <v>0</v>
      </c>
      <c r="J19" s="118">
        <v>0</v>
      </c>
      <c r="K19" s="118">
        <v>0</v>
      </c>
      <c r="L19" s="118">
        <v>20</v>
      </c>
      <c r="M19" s="118">
        <v>0</v>
      </c>
      <c r="N19" s="118">
        <v>0</v>
      </c>
      <c r="O19" s="121"/>
      <c r="P19" s="120">
        <f>SUM(C19:O19)</f>
        <v>51</v>
      </c>
    </row>
    <row r="20" spans="1:16" ht="30" customHeight="1" x14ac:dyDescent="0.25">
      <c r="A20" s="62" t="s">
        <v>37</v>
      </c>
      <c r="B20" s="63" t="s">
        <v>32</v>
      </c>
      <c r="C20" s="115">
        <v>0</v>
      </c>
      <c r="D20" s="116">
        <v>254</v>
      </c>
      <c r="E20" s="117">
        <v>225</v>
      </c>
      <c r="F20" s="117">
        <v>590</v>
      </c>
      <c r="G20" s="118">
        <v>363</v>
      </c>
      <c r="H20" s="118">
        <v>94</v>
      </c>
      <c r="I20" s="118">
        <v>219</v>
      </c>
      <c r="J20" s="118">
        <v>875</v>
      </c>
      <c r="K20" s="118">
        <v>0</v>
      </c>
      <c r="L20" s="118">
        <v>87</v>
      </c>
      <c r="M20" s="118">
        <v>412</v>
      </c>
      <c r="N20" s="118">
        <v>0</v>
      </c>
      <c r="O20" s="121"/>
      <c r="P20" s="120">
        <f>SUM(C20:O20)</f>
        <v>3119</v>
      </c>
    </row>
    <row r="21" spans="1:16" ht="30" customHeight="1" x14ac:dyDescent="0.25">
      <c r="A21" s="62" t="s">
        <v>38</v>
      </c>
      <c r="B21" s="63" t="s">
        <v>34</v>
      </c>
      <c r="C21" s="122">
        <v>1119</v>
      </c>
      <c r="D21" s="123">
        <v>2.7959999999999998</v>
      </c>
      <c r="E21" s="124">
        <v>2979</v>
      </c>
      <c r="F21" s="124">
        <v>2686</v>
      </c>
      <c r="G21" s="125">
        <v>1924</v>
      </c>
      <c r="H21" s="125">
        <v>3670</v>
      </c>
      <c r="I21" s="125">
        <v>1870</v>
      </c>
      <c r="J21" s="125">
        <v>1727</v>
      </c>
      <c r="K21" s="125">
        <v>697</v>
      </c>
      <c r="L21" s="125">
        <v>1140</v>
      </c>
      <c r="M21" s="125">
        <v>2714</v>
      </c>
      <c r="N21" s="125">
        <v>1426</v>
      </c>
      <c r="O21" s="121"/>
      <c r="P21" s="120">
        <f>SUM(C21:O21)</f>
        <v>21954.796000000002</v>
      </c>
    </row>
    <row r="22" spans="1:16" ht="45.75" customHeight="1" x14ac:dyDescent="0.25">
      <c r="A22" s="58" t="s">
        <v>26</v>
      </c>
      <c r="B22" s="64" t="s">
        <v>39</v>
      </c>
      <c r="C22" s="86"/>
      <c r="D22" s="87"/>
      <c r="E22" s="88"/>
      <c r="F22" s="88"/>
      <c r="G22" s="85"/>
      <c r="H22" s="89"/>
      <c r="I22" s="89"/>
      <c r="J22" s="85"/>
      <c r="K22" s="89"/>
      <c r="L22" s="85"/>
      <c r="M22" s="89"/>
      <c r="N22" s="89"/>
      <c r="O22" s="90"/>
      <c r="P22" s="131">
        <f>SUM(P23:P26)</f>
        <v>12</v>
      </c>
    </row>
    <row r="23" spans="1:16" ht="30" customHeight="1" x14ac:dyDescent="0.25">
      <c r="A23" s="65">
        <v>1</v>
      </c>
      <c r="B23" s="66" t="s">
        <v>40</v>
      </c>
      <c r="C23" s="91"/>
      <c r="D23" s="92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4"/>
      <c r="P23" s="95"/>
    </row>
    <row r="24" spans="1:16" ht="30" customHeight="1" x14ac:dyDescent="0.25">
      <c r="A24" s="65">
        <v>2</v>
      </c>
      <c r="B24" s="66" t="s">
        <v>41</v>
      </c>
      <c r="C24" s="110">
        <v>1</v>
      </c>
      <c r="D24" s="106">
        <v>1</v>
      </c>
      <c r="E24" s="102">
        <v>1</v>
      </c>
      <c r="F24" s="102">
        <v>1</v>
      </c>
      <c r="G24" s="102">
        <v>1</v>
      </c>
      <c r="H24" s="102">
        <v>1</v>
      </c>
      <c r="I24" s="102">
        <v>1</v>
      </c>
      <c r="J24" s="102">
        <v>1</v>
      </c>
      <c r="K24" s="102">
        <v>1</v>
      </c>
      <c r="L24" s="102">
        <v>1</v>
      </c>
      <c r="M24" s="102">
        <v>1</v>
      </c>
      <c r="N24" s="102">
        <v>1</v>
      </c>
      <c r="O24" s="126"/>
      <c r="P24" s="133">
        <f>SUM(C24:N24)</f>
        <v>12</v>
      </c>
    </row>
    <row r="25" spans="1:16" ht="30" customHeight="1" x14ac:dyDescent="0.25">
      <c r="A25" s="67">
        <v>3</v>
      </c>
      <c r="B25" s="68" t="s">
        <v>42</v>
      </c>
      <c r="C25" s="91"/>
      <c r="D25" s="96"/>
      <c r="E25" s="93"/>
      <c r="F25" s="97"/>
      <c r="G25" s="93"/>
      <c r="H25" s="93"/>
      <c r="I25" s="93"/>
      <c r="J25" s="93"/>
      <c r="K25" s="93"/>
      <c r="L25" s="93"/>
      <c r="M25" s="93"/>
      <c r="N25" s="93"/>
      <c r="O25" s="94"/>
      <c r="P25" s="95"/>
    </row>
    <row r="26" spans="1:16" ht="30" customHeight="1" x14ac:dyDescent="0.3">
      <c r="A26" s="69">
        <v>4</v>
      </c>
      <c r="B26" s="70" t="s">
        <v>43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4"/>
      <c r="P26" s="95"/>
    </row>
    <row r="27" spans="1:16" ht="30" customHeight="1" x14ac:dyDescent="0.25">
      <c r="A27" s="58" t="s">
        <v>44</v>
      </c>
      <c r="B27" s="71" t="s">
        <v>45</v>
      </c>
      <c r="C27" s="94"/>
      <c r="D27" s="98"/>
      <c r="E27" s="86"/>
      <c r="F27" s="86"/>
      <c r="G27" s="85"/>
      <c r="H27" s="85"/>
      <c r="I27" s="85"/>
      <c r="J27" s="85"/>
      <c r="K27" s="85"/>
      <c r="L27" s="85"/>
      <c r="M27" s="85"/>
      <c r="N27" s="85"/>
      <c r="O27" s="90"/>
      <c r="P27" s="131">
        <f>SUM(P28:P31)</f>
        <v>143</v>
      </c>
    </row>
    <row r="28" spans="1:16" ht="30" customHeight="1" x14ac:dyDescent="0.25">
      <c r="A28" s="65">
        <v>1</v>
      </c>
      <c r="B28" s="66" t="s">
        <v>40</v>
      </c>
      <c r="C28" s="91"/>
      <c r="D28" s="92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4"/>
      <c r="P28" s="133">
        <f>SUM(C28:N28)</f>
        <v>0</v>
      </c>
    </row>
    <row r="29" spans="1:16" ht="30" customHeight="1" x14ac:dyDescent="0.25">
      <c r="A29" s="65">
        <v>2</v>
      </c>
      <c r="B29" s="66" t="s">
        <v>41</v>
      </c>
      <c r="C29" s="108">
        <v>9</v>
      </c>
      <c r="D29" s="106">
        <v>10</v>
      </c>
      <c r="E29" s="102">
        <v>13</v>
      </c>
      <c r="F29" s="102">
        <v>10</v>
      </c>
      <c r="G29" s="102">
        <v>15</v>
      </c>
      <c r="H29" s="102">
        <v>15</v>
      </c>
      <c r="I29" s="102">
        <v>8</v>
      </c>
      <c r="J29" s="102">
        <v>11</v>
      </c>
      <c r="K29" s="102">
        <v>8</v>
      </c>
      <c r="L29" s="102">
        <v>7</v>
      </c>
      <c r="M29" s="102">
        <v>8</v>
      </c>
      <c r="N29" s="102">
        <v>7</v>
      </c>
      <c r="O29" s="126"/>
      <c r="P29" s="133">
        <f>SUM(C29:N29)</f>
        <v>121</v>
      </c>
    </row>
    <row r="30" spans="1:16" ht="30" customHeight="1" x14ac:dyDescent="0.25">
      <c r="A30" s="67">
        <v>3</v>
      </c>
      <c r="B30" s="68" t="s">
        <v>42</v>
      </c>
      <c r="C30" s="109"/>
      <c r="D30" s="106"/>
      <c r="E30" s="102"/>
      <c r="F30" s="103">
        <v>1</v>
      </c>
      <c r="G30" s="93"/>
      <c r="H30" s="102">
        <v>2</v>
      </c>
      <c r="I30" s="102">
        <v>4</v>
      </c>
      <c r="J30" s="102">
        <v>2</v>
      </c>
      <c r="K30" s="102">
        <v>2</v>
      </c>
      <c r="L30" s="102"/>
      <c r="M30" s="102">
        <v>2</v>
      </c>
      <c r="N30" s="102">
        <v>2</v>
      </c>
      <c r="O30" s="126"/>
      <c r="P30" s="133">
        <f>SUM(C30:N30)</f>
        <v>15</v>
      </c>
    </row>
    <row r="31" spans="1:16" ht="30" customHeight="1" x14ac:dyDescent="0.25">
      <c r="A31" s="69">
        <v>4</v>
      </c>
      <c r="B31" s="72" t="s">
        <v>43</v>
      </c>
      <c r="C31" s="110"/>
      <c r="D31" s="102">
        <v>2</v>
      </c>
      <c r="E31" s="102"/>
      <c r="F31" s="102">
        <v>1</v>
      </c>
      <c r="G31" s="93"/>
      <c r="H31" s="102">
        <v>1</v>
      </c>
      <c r="I31" s="102">
        <v>1</v>
      </c>
      <c r="J31" s="93"/>
      <c r="K31" s="102">
        <v>2</v>
      </c>
      <c r="L31" s="102"/>
      <c r="M31" s="102"/>
      <c r="N31" s="93"/>
      <c r="O31" s="126"/>
      <c r="P31" s="133">
        <f>SUM(C31:N31)</f>
        <v>7</v>
      </c>
    </row>
    <row r="32" spans="1:16" ht="30" customHeight="1" x14ac:dyDescent="0.25">
      <c r="A32" s="51" t="s">
        <v>46</v>
      </c>
      <c r="B32" s="71" t="s">
        <v>47</v>
      </c>
      <c r="C32" s="110"/>
      <c r="D32" s="107"/>
      <c r="E32" s="111"/>
      <c r="F32" s="99"/>
      <c r="G32" s="84"/>
      <c r="H32" s="84"/>
      <c r="I32" s="84"/>
      <c r="J32" s="84"/>
      <c r="K32" s="84"/>
      <c r="L32" s="104"/>
      <c r="M32" s="104"/>
      <c r="N32" s="84"/>
      <c r="O32" s="121"/>
      <c r="P32" s="131">
        <f>SUM(P33:P36)</f>
        <v>698</v>
      </c>
    </row>
    <row r="33" spans="1:16" ht="30" customHeight="1" x14ac:dyDescent="0.25">
      <c r="A33" s="65">
        <v>1</v>
      </c>
      <c r="B33" s="73" t="s">
        <v>40</v>
      </c>
      <c r="C33" s="110"/>
      <c r="D33" s="106"/>
      <c r="E33" s="105"/>
      <c r="F33" s="100"/>
      <c r="G33" s="100"/>
      <c r="H33" s="100"/>
      <c r="I33" s="100"/>
      <c r="J33" s="100"/>
      <c r="K33" s="100"/>
      <c r="L33" s="105"/>
      <c r="M33" s="105"/>
      <c r="N33" s="100"/>
      <c r="O33" s="126"/>
      <c r="P33" s="133">
        <f>SUM(C33:N33)</f>
        <v>0</v>
      </c>
    </row>
    <row r="34" spans="1:16" ht="30" customHeight="1" x14ac:dyDescent="0.25">
      <c r="A34" s="65">
        <v>2</v>
      </c>
      <c r="B34" s="66" t="s">
        <v>41</v>
      </c>
      <c r="C34" s="102">
        <v>37</v>
      </c>
      <c r="D34" s="106">
        <v>68</v>
      </c>
      <c r="E34" s="102">
        <v>66</v>
      </c>
      <c r="F34" s="102">
        <v>65</v>
      </c>
      <c r="G34" s="102">
        <v>65</v>
      </c>
      <c r="H34" s="102">
        <v>69</v>
      </c>
      <c r="I34" s="102">
        <v>51</v>
      </c>
      <c r="J34" s="102">
        <v>49</v>
      </c>
      <c r="K34" s="102">
        <v>38</v>
      </c>
      <c r="L34" s="102">
        <v>33</v>
      </c>
      <c r="M34" s="102">
        <v>35</v>
      </c>
      <c r="N34" s="102">
        <v>36</v>
      </c>
      <c r="O34" s="126"/>
      <c r="P34" s="133">
        <f>SUM(C34:N34)</f>
        <v>612</v>
      </c>
    </row>
    <row r="35" spans="1:16" ht="30" customHeight="1" x14ac:dyDescent="0.25">
      <c r="A35" s="67">
        <v>3</v>
      </c>
      <c r="B35" s="68" t="s">
        <v>42</v>
      </c>
      <c r="C35" s="101"/>
      <c r="D35" s="106"/>
      <c r="E35" s="93"/>
      <c r="F35" s="103">
        <v>2</v>
      </c>
      <c r="G35" s="102">
        <v>4</v>
      </c>
      <c r="H35" s="102">
        <v>11</v>
      </c>
      <c r="I35" s="102">
        <v>7</v>
      </c>
      <c r="J35" s="102">
        <v>6</v>
      </c>
      <c r="K35" s="102">
        <v>9</v>
      </c>
      <c r="L35" s="93"/>
      <c r="M35" s="102">
        <v>6</v>
      </c>
      <c r="N35" s="102">
        <v>1</v>
      </c>
      <c r="O35" s="126"/>
      <c r="P35" s="133">
        <f>SUM(C35:N35)</f>
        <v>46</v>
      </c>
    </row>
    <row r="36" spans="1:16" ht="30" customHeight="1" x14ac:dyDescent="0.25">
      <c r="A36" s="69">
        <v>4</v>
      </c>
      <c r="B36" s="72" t="s">
        <v>43</v>
      </c>
      <c r="C36" s="86"/>
      <c r="D36" s="102">
        <v>9</v>
      </c>
      <c r="E36" s="93"/>
      <c r="F36" s="102">
        <v>4</v>
      </c>
      <c r="G36" s="93"/>
      <c r="H36" s="102">
        <v>11</v>
      </c>
      <c r="I36" s="102">
        <v>4</v>
      </c>
      <c r="J36" s="93"/>
      <c r="K36" s="102">
        <v>11</v>
      </c>
      <c r="L36" s="93"/>
      <c r="M36" s="93"/>
      <c r="N36" s="102">
        <v>1</v>
      </c>
      <c r="O36" s="126"/>
      <c r="P36" s="133">
        <f>SUM(C36:N36)</f>
        <v>40</v>
      </c>
    </row>
    <row r="37" spans="1:16" ht="30" customHeight="1" x14ac:dyDescent="0.25">
      <c r="A37" s="51" t="s">
        <v>48</v>
      </c>
      <c r="B37" s="74" t="s">
        <v>49</v>
      </c>
      <c r="C37" s="126"/>
      <c r="D37" s="127"/>
      <c r="E37" s="128"/>
      <c r="F37" s="128"/>
      <c r="G37" s="128"/>
      <c r="H37" s="128"/>
      <c r="I37" s="128"/>
      <c r="J37" s="128"/>
      <c r="K37" s="128"/>
      <c r="L37" s="127"/>
      <c r="M37" s="128"/>
      <c r="N37" s="127"/>
      <c r="O37" s="128"/>
      <c r="P37" s="129">
        <f>SUM(P38+P40)</f>
        <v>400</v>
      </c>
    </row>
    <row r="38" spans="1:16" ht="30" customHeight="1" x14ac:dyDescent="0.25">
      <c r="A38" s="62">
        <v>1</v>
      </c>
      <c r="B38" s="63" t="s">
        <v>50</v>
      </c>
      <c r="C38" s="128">
        <v>5</v>
      </c>
      <c r="D38" s="130">
        <v>9</v>
      </c>
      <c r="E38" s="128">
        <v>0</v>
      </c>
      <c r="F38" s="128">
        <v>2</v>
      </c>
      <c r="G38" s="119">
        <v>24</v>
      </c>
      <c r="H38" s="119">
        <v>11</v>
      </c>
      <c r="I38" s="119">
        <v>2</v>
      </c>
      <c r="J38" s="119">
        <v>7</v>
      </c>
      <c r="K38" s="119">
        <v>7</v>
      </c>
      <c r="L38" s="119">
        <v>4</v>
      </c>
      <c r="M38" s="119">
        <v>18</v>
      </c>
      <c r="N38" s="119">
        <v>1</v>
      </c>
      <c r="O38" s="119"/>
      <c r="P38" s="131">
        <f>SUM(C38:O38)</f>
        <v>90</v>
      </c>
    </row>
    <row r="39" spans="1:16" ht="30" customHeight="1" x14ac:dyDescent="0.25">
      <c r="A39" s="62"/>
      <c r="B39" s="75" t="s">
        <v>30</v>
      </c>
      <c r="C39" s="126">
        <v>0</v>
      </c>
      <c r="D39" s="126">
        <v>1</v>
      </c>
      <c r="E39" s="126">
        <v>0</v>
      </c>
      <c r="F39" s="126">
        <v>0</v>
      </c>
      <c r="G39" s="126">
        <v>9</v>
      </c>
      <c r="H39" s="126">
        <v>0</v>
      </c>
      <c r="I39" s="126">
        <v>0</v>
      </c>
      <c r="J39" s="126">
        <v>0</v>
      </c>
      <c r="K39" s="126">
        <v>0</v>
      </c>
      <c r="L39" s="126">
        <v>0</v>
      </c>
      <c r="M39" s="126">
        <v>0</v>
      </c>
      <c r="N39" s="126">
        <v>0</v>
      </c>
      <c r="O39" s="119"/>
      <c r="P39" s="131">
        <f>SUM(C39:O39)</f>
        <v>10</v>
      </c>
    </row>
    <row r="40" spans="1:16" ht="30" customHeight="1" x14ac:dyDescent="0.25">
      <c r="A40" s="62">
        <v>2</v>
      </c>
      <c r="B40" s="63" t="s">
        <v>51</v>
      </c>
      <c r="C40" s="126">
        <v>38</v>
      </c>
      <c r="D40" s="130">
        <v>79</v>
      </c>
      <c r="E40" s="128">
        <v>15</v>
      </c>
      <c r="F40" s="128">
        <v>24</v>
      </c>
      <c r="G40" s="119">
        <v>65</v>
      </c>
      <c r="H40" s="119">
        <v>17</v>
      </c>
      <c r="I40" s="119">
        <v>22</v>
      </c>
      <c r="J40" s="119">
        <v>18</v>
      </c>
      <c r="K40" s="119">
        <v>9</v>
      </c>
      <c r="L40" s="119">
        <v>5</v>
      </c>
      <c r="M40" s="119">
        <v>13</v>
      </c>
      <c r="N40" s="119">
        <v>5</v>
      </c>
      <c r="O40" s="119"/>
      <c r="P40" s="131">
        <f>SUM(C40:O40)</f>
        <v>310</v>
      </c>
    </row>
    <row r="41" spans="1:16" ht="30" customHeight="1" x14ac:dyDescent="0.25">
      <c r="A41" s="62"/>
      <c r="B41" s="63" t="s">
        <v>30</v>
      </c>
      <c r="C41" s="126">
        <v>0</v>
      </c>
      <c r="D41" s="126">
        <v>0</v>
      </c>
      <c r="E41" s="126">
        <v>0</v>
      </c>
      <c r="F41" s="126">
        <v>0</v>
      </c>
      <c r="G41" s="126">
        <v>2</v>
      </c>
      <c r="H41" s="126">
        <v>0</v>
      </c>
      <c r="I41" s="126">
        <v>0</v>
      </c>
      <c r="J41" s="126">
        <v>0</v>
      </c>
      <c r="K41" s="126">
        <v>0</v>
      </c>
      <c r="L41" s="126">
        <v>0</v>
      </c>
      <c r="M41" s="126">
        <v>0</v>
      </c>
      <c r="N41" s="126">
        <v>0</v>
      </c>
      <c r="O41" s="119"/>
      <c r="P41" s="131">
        <f>SUM(C41:O41)</f>
        <v>2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ignoredErrors>
    <ignoredError sqref="P37:P41 P13:P14 P15:P21 C7:O7 P10 P9 P11 P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H9" sqref="H9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83" t="s">
        <v>52</v>
      </c>
      <c r="B1" s="183"/>
      <c r="C1" s="183"/>
      <c r="D1" s="183"/>
      <c r="E1" s="183"/>
    </row>
    <row r="2" spans="1:5" ht="39" customHeight="1" x14ac:dyDescent="0.25">
      <c r="A2" s="184" t="s">
        <v>53</v>
      </c>
      <c r="B2" s="184"/>
      <c r="C2" s="184"/>
      <c r="D2" s="184"/>
      <c r="E2" s="184"/>
    </row>
    <row r="3" spans="1:5" ht="29.25" customHeight="1" x14ac:dyDescent="0.25">
      <c r="A3" s="185" t="s">
        <v>2</v>
      </c>
      <c r="B3" s="185"/>
      <c r="C3" s="185"/>
      <c r="D3" s="185"/>
      <c r="E3" s="185"/>
    </row>
    <row r="4" spans="1:5" ht="25.5" customHeight="1" x14ac:dyDescent="0.25">
      <c r="A4" s="186"/>
      <c r="B4" s="186"/>
      <c r="C4" s="19"/>
      <c r="D4" s="19"/>
      <c r="E4" s="21" t="s">
        <v>54</v>
      </c>
    </row>
    <row r="5" spans="1:5" ht="30" customHeight="1" x14ac:dyDescent="0.25">
      <c r="A5" s="187" t="s">
        <v>55</v>
      </c>
      <c r="B5" s="187" t="s">
        <v>56</v>
      </c>
      <c r="C5" s="181" t="s">
        <v>30</v>
      </c>
      <c r="D5" s="182"/>
      <c r="E5" s="188"/>
    </row>
    <row r="6" spans="1:5" ht="30" customHeight="1" x14ac:dyDescent="0.25">
      <c r="A6" s="187"/>
      <c r="B6" s="187"/>
      <c r="C6" s="22" t="s">
        <v>57</v>
      </c>
      <c r="D6" s="22" t="s">
        <v>58</v>
      </c>
      <c r="E6" s="22" t="s">
        <v>32</v>
      </c>
    </row>
    <row r="7" spans="1:5" ht="30" customHeight="1" x14ac:dyDescent="0.25">
      <c r="A7" s="23">
        <v>1</v>
      </c>
      <c r="B7" s="24" t="s">
        <v>59</v>
      </c>
      <c r="C7" s="132">
        <v>352</v>
      </c>
      <c r="D7" s="132">
        <v>93</v>
      </c>
      <c r="E7" s="132">
        <v>2406</v>
      </c>
    </row>
    <row r="8" spans="1:5" ht="30" customHeight="1" x14ac:dyDescent="0.25">
      <c r="A8" s="23">
        <v>2</v>
      </c>
      <c r="B8" s="24" t="s">
        <v>60</v>
      </c>
      <c r="C8" s="132">
        <v>266</v>
      </c>
      <c r="D8" s="132">
        <v>143</v>
      </c>
      <c r="E8" s="132">
        <v>2373</v>
      </c>
    </row>
    <row r="9" spans="1:5" ht="30" customHeight="1" x14ac:dyDescent="0.25">
      <c r="A9" s="23">
        <v>3</v>
      </c>
      <c r="B9" s="24" t="s">
        <v>61</v>
      </c>
      <c r="C9" s="132">
        <v>88</v>
      </c>
      <c r="D9" s="132">
        <v>101</v>
      </c>
      <c r="E9" s="132">
        <v>934</v>
      </c>
    </row>
    <row r="10" spans="1:5" ht="30" customHeight="1" x14ac:dyDescent="0.25">
      <c r="A10" s="181" t="s">
        <v>6</v>
      </c>
      <c r="B10" s="182"/>
      <c r="C10" s="149">
        <f>SUM(C7:C9)</f>
        <v>706</v>
      </c>
      <c r="D10" s="149">
        <f>SUM(D7:D9)</f>
        <v>337</v>
      </c>
      <c r="E10" s="149">
        <f>SUM(E7:E9)</f>
        <v>5713</v>
      </c>
    </row>
    <row r="12" spans="1:5" ht="15.75" x14ac:dyDescent="0.25">
      <c r="B12" s="25"/>
      <c r="C12" s="26"/>
      <c r="D12" s="26"/>
      <c r="E12" s="26"/>
    </row>
    <row r="13" spans="1:5" x14ac:dyDescent="0.25">
      <c r="C13" s="3"/>
      <c r="D13" s="3"/>
      <c r="E13" s="3"/>
    </row>
    <row r="14" spans="1:5" ht="15.75" x14ac:dyDescent="0.25">
      <c r="C14" s="27"/>
      <c r="D14" s="27"/>
      <c r="E14" s="3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1"/>
  <sheetViews>
    <sheetView topLeftCell="A2" zoomScale="70" zoomScaleNormal="70" workbookViewId="0">
      <selection activeCell="D9" sqref="D9"/>
    </sheetView>
  </sheetViews>
  <sheetFormatPr defaultColWidth="8.7109375" defaultRowHeight="18.75" x14ac:dyDescent="0.3"/>
  <cols>
    <col min="1" max="1" width="8" style="28" customWidth="1"/>
    <col min="2" max="2" width="39.140625" style="39" customWidth="1"/>
    <col min="3" max="3" width="15.42578125" style="28" customWidth="1"/>
    <col min="4" max="4" width="11.85546875" style="28" customWidth="1"/>
    <col min="5" max="5" width="12.140625" style="28" customWidth="1"/>
    <col min="6" max="6" width="11" style="28" customWidth="1"/>
    <col min="7" max="7" width="12.140625" style="28" customWidth="1"/>
    <col min="8" max="16384" width="8.7109375" style="28"/>
  </cols>
  <sheetData>
    <row r="1" spans="1:7" x14ac:dyDescent="0.3">
      <c r="A1" s="189" t="s">
        <v>62</v>
      </c>
      <c r="B1" s="189"/>
      <c r="C1" s="189"/>
      <c r="D1" s="189"/>
      <c r="E1" s="189"/>
      <c r="F1" s="189"/>
      <c r="G1" s="189"/>
    </row>
    <row r="2" spans="1:7" ht="36.75" customHeight="1" x14ac:dyDescent="0.3">
      <c r="A2" s="198" t="s">
        <v>63</v>
      </c>
      <c r="B2" s="198"/>
      <c r="C2" s="198"/>
      <c r="D2" s="198"/>
      <c r="E2" s="198"/>
      <c r="F2" s="198"/>
      <c r="G2" s="198"/>
    </row>
    <row r="3" spans="1:7" ht="32.25" customHeight="1" x14ac:dyDescent="0.3">
      <c r="A3" s="197" t="s">
        <v>2</v>
      </c>
      <c r="B3" s="197"/>
      <c r="C3" s="197"/>
      <c r="D3" s="197"/>
      <c r="E3" s="197"/>
      <c r="F3" s="197"/>
      <c r="G3" s="197"/>
    </row>
    <row r="4" spans="1:7" ht="27" customHeight="1" x14ac:dyDescent="0.35">
      <c r="A4" s="29"/>
      <c r="B4" s="30"/>
      <c r="C4" s="29"/>
      <c r="D4" s="29"/>
      <c r="E4" s="190" t="s">
        <v>64</v>
      </c>
      <c r="F4" s="190"/>
      <c r="G4" s="190"/>
    </row>
    <row r="5" spans="1:7" ht="39.75" customHeight="1" x14ac:dyDescent="0.3">
      <c r="A5" s="194" t="s">
        <v>3</v>
      </c>
      <c r="B5" s="194" t="s">
        <v>65</v>
      </c>
      <c r="C5" s="194" t="s">
        <v>66</v>
      </c>
      <c r="D5" s="194"/>
      <c r="E5" s="194"/>
      <c r="F5" s="194" t="s">
        <v>67</v>
      </c>
      <c r="G5" s="194"/>
    </row>
    <row r="6" spans="1:7" ht="37.5" customHeight="1" x14ac:dyDescent="0.3">
      <c r="A6" s="194"/>
      <c r="B6" s="194"/>
      <c r="C6" s="31" t="s">
        <v>68</v>
      </c>
      <c r="D6" s="31" t="s">
        <v>69</v>
      </c>
      <c r="E6" s="31" t="s">
        <v>70</v>
      </c>
      <c r="F6" s="31" t="s">
        <v>71</v>
      </c>
      <c r="G6" s="32" t="s">
        <v>72</v>
      </c>
    </row>
    <row r="7" spans="1:7" ht="21.95" customHeight="1" x14ac:dyDescent="0.3">
      <c r="A7" s="33" t="s">
        <v>20</v>
      </c>
      <c r="B7" s="34" t="s">
        <v>24</v>
      </c>
      <c r="C7" s="150">
        <f>SUM(C8:C24)</f>
        <v>3315</v>
      </c>
      <c r="D7" s="150">
        <v>2406</v>
      </c>
      <c r="E7" s="150">
        <f>C7-D7</f>
        <v>909</v>
      </c>
      <c r="F7" s="150">
        <f>SUM(F8:F23)</f>
        <v>106</v>
      </c>
      <c r="G7" s="150">
        <f>SUM(G8:G23)</f>
        <v>181</v>
      </c>
    </row>
    <row r="8" spans="1:7" ht="21.95" customHeight="1" x14ac:dyDescent="0.3">
      <c r="A8" s="35">
        <v>1</v>
      </c>
      <c r="B8" s="36" t="s">
        <v>73</v>
      </c>
      <c r="C8" s="151">
        <v>160</v>
      </c>
      <c r="D8" s="152">
        <v>0</v>
      </c>
      <c r="E8" s="153">
        <f>C8-D8</f>
        <v>160</v>
      </c>
      <c r="F8" s="152">
        <v>0</v>
      </c>
      <c r="G8" s="152">
        <v>0</v>
      </c>
    </row>
    <row r="9" spans="1:7" ht="21.95" customHeight="1" x14ac:dyDescent="0.3">
      <c r="A9" s="35">
        <v>2</v>
      </c>
      <c r="B9" s="36" t="s">
        <v>74</v>
      </c>
      <c r="C9" s="151">
        <v>100</v>
      </c>
      <c r="D9" s="152">
        <v>44</v>
      </c>
      <c r="E9" s="153">
        <f t="shared" ref="E9:E24" si="0">C9-D9</f>
        <v>56</v>
      </c>
      <c r="F9" s="152">
        <v>10</v>
      </c>
      <c r="G9" s="152">
        <v>22</v>
      </c>
    </row>
    <row r="10" spans="1:7" ht="21.95" customHeight="1" x14ac:dyDescent="0.3">
      <c r="A10" s="35">
        <v>3</v>
      </c>
      <c r="B10" s="36" t="s">
        <v>75</v>
      </c>
      <c r="C10" s="151">
        <v>20</v>
      </c>
      <c r="D10" s="152">
        <v>36</v>
      </c>
      <c r="E10" s="153">
        <f t="shared" si="0"/>
        <v>-16</v>
      </c>
      <c r="F10" s="152">
        <v>4</v>
      </c>
      <c r="G10" s="152">
        <v>4</v>
      </c>
    </row>
    <row r="11" spans="1:7" ht="21.95" customHeight="1" x14ac:dyDescent="0.3">
      <c r="A11" s="35">
        <v>4</v>
      </c>
      <c r="B11" s="36" t="s">
        <v>76</v>
      </c>
      <c r="C11" s="154">
        <v>20</v>
      </c>
      <c r="D11" s="152">
        <v>25</v>
      </c>
      <c r="E11" s="153">
        <f t="shared" si="0"/>
        <v>-5</v>
      </c>
      <c r="F11" s="152">
        <v>1</v>
      </c>
      <c r="G11" s="152">
        <v>2</v>
      </c>
    </row>
    <row r="12" spans="1:7" ht="21.95" customHeight="1" x14ac:dyDescent="0.3">
      <c r="A12" s="35">
        <v>5</v>
      </c>
      <c r="B12" s="36" t="s">
        <v>77</v>
      </c>
      <c r="C12" s="154">
        <v>300</v>
      </c>
      <c r="D12" s="152">
        <v>188</v>
      </c>
      <c r="E12" s="153">
        <f t="shared" si="0"/>
        <v>112</v>
      </c>
      <c r="F12" s="155">
        <v>21</v>
      </c>
      <c r="G12" s="155">
        <v>39</v>
      </c>
    </row>
    <row r="13" spans="1:7" ht="21.95" customHeight="1" x14ac:dyDescent="0.3">
      <c r="A13" s="35">
        <v>6</v>
      </c>
      <c r="B13" s="36" t="s">
        <v>78</v>
      </c>
      <c r="C13" s="154">
        <v>150</v>
      </c>
      <c r="D13" s="152">
        <v>118</v>
      </c>
      <c r="E13" s="153">
        <f t="shared" si="0"/>
        <v>32</v>
      </c>
      <c r="F13" s="152">
        <v>4</v>
      </c>
      <c r="G13" s="152">
        <v>8</v>
      </c>
    </row>
    <row r="14" spans="1:7" ht="21.95" customHeight="1" x14ac:dyDescent="0.3">
      <c r="A14" s="35">
        <v>7</v>
      </c>
      <c r="B14" s="36" t="s">
        <v>79</v>
      </c>
      <c r="C14" s="154">
        <v>260</v>
      </c>
      <c r="D14" s="152">
        <v>247</v>
      </c>
      <c r="E14" s="153">
        <f t="shared" si="0"/>
        <v>13</v>
      </c>
      <c r="F14" s="152">
        <v>30</v>
      </c>
      <c r="G14" s="152">
        <v>44</v>
      </c>
    </row>
    <row r="15" spans="1:7" ht="21.95" customHeight="1" x14ac:dyDescent="0.3">
      <c r="A15" s="35">
        <v>8</v>
      </c>
      <c r="B15" s="36" t="s">
        <v>80</v>
      </c>
      <c r="C15" s="154">
        <v>500</v>
      </c>
      <c r="D15" s="152">
        <v>101</v>
      </c>
      <c r="E15" s="153">
        <f t="shared" si="0"/>
        <v>399</v>
      </c>
      <c r="F15" s="152">
        <v>4</v>
      </c>
      <c r="G15" s="152">
        <v>4</v>
      </c>
    </row>
    <row r="16" spans="1:7" ht="21.95" customHeight="1" x14ac:dyDescent="0.3">
      <c r="A16" s="35">
        <v>9</v>
      </c>
      <c r="B16" s="36" t="s">
        <v>81</v>
      </c>
      <c r="C16" s="154">
        <v>500</v>
      </c>
      <c r="D16" s="152">
        <v>267</v>
      </c>
      <c r="E16" s="153">
        <f t="shared" si="0"/>
        <v>233</v>
      </c>
      <c r="F16" s="152">
        <v>10</v>
      </c>
      <c r="G16" s="152">
        <v>15</v>
      </c>
    </row>
    <row r="17" spans="1:7" ht="21.95" customHeight="1" x14ac:dyDescent="0.3">
      <c r="A17" s="35">
        <v>10</v>
      </c>
      <c r="B17" s="36" t="s">
        <v>82</v>
      </c>
      <c r="C17" s="154">
        <v>20</v>
      </c>
      <c r="D17" s="152">
        <v>22</v>
      </c>
      <c r="E17" s="153">
        <f t="shared" si="0"/>
        <v>-2</v>
      </c>
      <c r="F17" s="152">
        <v>5</v>
      </c>
      <c r="G17" s="152">
        <v>3</v>
      </c>
    </row>
    <row r="18" spans="1:7" ht="21.95" customHeight="1" x14ac:dyDescent="0.3">
      <c r="A18" s="35">
        <v>11</v>
      </c>
      <c r="B18" s="36" t="s">
        <v>83</v>
      </c>
      <c r="C18" s="154">
        <v>20</v>
      </c>
      <c r="D18" s="152">
        <v>11</v>
      </c>
      <c r="E18" s="153">
        <f t="shared" si="0"/>
        <v>9</v>
      </c>
      <c r="F18" s="152">
        <v>3</v>
      </c>
      <c r="G18" s="152">
        <v>6</v>
      </c>
    </row>
    <row r="19" spans="1:7" ht="21.95" customHeight="1" x14ac:dyDescent="0.3">
      <c r="A19" s="35">
        <v>12</v>
      </c>
      <c r="B19" s="36" t="s">
        <v>84</v>
      </c>
      <c r="C19" s="154">
        <v>80</v>
      </c>
      <c r="D19" s="152">
        <v>59</v>
      </c>
      <c r="E19" s="153">
        <f>C19-D19</f>
        <v>21</v>
      </c>
      <c r="F19" s="152">
        <v>3</v>
      </c>
      <c r="G19" s="152">
        <v>6</v>
      </c>
    </row>
    <row r="20" spans="1:7" ht="21.95" customHeight="1" x14ac:dyDescent="0.3">
      <c r="A20" s="35">
        <v>13</v>
      </c>
      <c r="B20" s="36" t="s">
        <v>85</v>
      </c>
      <c r="C20" s="154">
        <v>20</v>
      </c>
      <c r="D20" s="152">
        <v>9</v>
      </c>
      <c r="E20" s="153">
        <f t="shared" si="0"/>
        <v>11</v>
      </c>
      <c r="F20" s="152">
        <v>1</v>
      </c>
      <c r="G20" s="152">
        <v>2</v>
      </c>
    </row>
    <row r="21" spans="1:7" ht="21.95" customHeight="1" x14ac:dyDescent="0.3">
      <c r="A21" s="35">
        <v>14</v>
      </c>
      <c r="B21" s="36" t="s">
        <v>86</v>
      </c>
      <c r="C21" s="154">
        <v>25</v>
      </c>
      <c r="D21" s="152">
        <v>16</v>
      </c>
      <c r="E21" s="153">
        <f t="shared" si="0"/>
        <v>9</v>
      </c>
      <c r="F21" s="152">
        <v>2</v>
      </c>
      <c r="G21" s="152">
        <v>4</v>
      </c>
    </row>
    <row r="22" spans="1:7" ht="21.95" customHeight="1" x14ac:dyDescent="0.3">
      <c r="A22" s="35">
        <v>15</v>
      </c>
      <c r="B22" s="36" t="s">
        <v>87</v>
      </c>
      <c r="C22" s="154">
        <v>120</v>
      </c>
      <c r="D22" s="152">
        <v>57</v>
      </c>
      <c r="E22" s="153">
        <f t="shared" si="0"/>
        <v>63</v>
      </c>
      <c r="F22" s="152">
        <v>2</v>
      </c>
      <c r="G22" s="152">
        <v>3</v>
      </c>
    </row>
    <row r="23" spans="1:7" ht="36" customHeight="1" x14ac:dyDescent="0.3">
      <c r="A23" s="35">
        <v>16</v>
      </c>
      <c r="B23" s="38" t="s">
        <v>88</v>
      </c>
      <c r="C23" s="154">
        <v>1000</v>
      </c>
      <c r="D23" s="152">
        <v>952</v>
      </c>
      <c r="E23" s="153">
        <f t="shared" si="0"/>
        <v>48</v>
      </c>
      <c r="F23" s="152">
        <v>6</v>
      </c>
      <c r="G23" s="152">
        <v>19</v>
      </c>
    </row>
    <row r="24" spans="1:7" ht="21.95" customHeight="1" x14ac:dyDescent="0.3">
      <c r="A24" s="35">
        <v>17</v>
      </c>
      <c r="B24" s="36" t="s">
        <v>89</v>
      </c>
      <c r="C24" s="154">
        <v>20</v>
      </c>
      <c r="D24" s="152">
        <v>3</v>
      </c>
      <c r="E24" s="153">
        <f t="shared" si="0"/>
        <v>17</v>
      </c>
      <c r="F24" s="152">
        <v>2</v>
      </c>
      <c r="G24" s="152">
        <v>0</v>
      </c>
    </row>
    <row r="25" spans="1:7" ht="21.95" customHeight="1" x14ac:dyDescent="0.3">
      <c r="A25" s="35">
        <v>18</v>
      </c>
      <c r="B25" s="36" t="s">
        <v>90</v>
      </c>
      <c r="C25" s="154"/>
      <c r="D25" s="152">
        <v>251</v>
      </c>
      <c r="E25" s="153"/>
      <c r="F25" s="156"/>
      <c r="G25" s="156"/>
    </row>
    <row r="26" spans="1:7" ht="38.25" customHeight="1" x14ac:dyDescent="0.3">
      <c r="A26" s="33" t="s">
        <v>91</v>
      </c>
      <c r="B26" s="34" t="s">
        <v>92</v>
      </c>
      <c r="C26" s="157">
        <f>SUM(C27:C38)</f>
        <v>10018</v>
      </c>
      <c r="D26" s="157">
        <f>SUM(D27:D38)</f>
        <v>2373</v>
      </c>
      <c r="E26" s="157">
        <f>SUM(E27:E38)</f>
        <v>7645</v>
      </c>
      <c r="F26" s="193">
        <f>SUM(F27:G38)</f>
        <v>81</v>
      </c>
      <c r="G26" s="193"/>
    </row>
    <row r="27" spans="1:7" ht="21.95" customHeight="1" x14ac:dyDescent="0.3">
      <c r="A27" s="35">
        <v>1</v>
      </c>
      <c r="B27" s="37" t="s">
        <v>93</v>
      </c>
      <c r="C27" s="158">
        <v>340</v>
      </c>
      <c r="D27" s="159">
        <v>153</v>
      </c>
      <c r="E27" s="160">
        <f>C27-D27</f>
        <v>187</v>
      </c>
      <c r="F27" s="191">
        <v>4</v>
      </c>
      <c r="G27" s="192"/>
    </row>
    <row r="28" spans="1:7" ht="21.95" customHeight="1" x14ac:dyDescent="0.3">
      <c r="A28" s="35">
        <v>2</v>
      </c>
      <c r="B28" s="37" t="s">
        <v>94</v>
      </c>
      <c r="C28" s="161">
        <v>560</v>
      </c>
      <c r="D28" s="162">
        <v>183</v>
      </c>
      <c r="E28" s="160">
        <f t="shared" ref="E28:E38" si="1">C28-D28</f>
        <v>377</v>
      </c>
      <c r="F28" s="191">
        <v>6</v>
      </c>
      <c r="G28" s="192"/>
    </row>
    <row r="29" spans="1:7" ht="21.95" customHeight="1" x14ac:dyDescent="0.3">
      <c r="A29" s="35">
        <v>3</v>
      </c>
      <c r="B29" s="37" t="s">
        <v>95</v>
      </c>
      <c r="C29" s="161">
        <v>1053</v>
      </c>
      <c r="D29" s="162">
        <v>511</v>
      </c>
      <c r="E29" s="160">
        <f t="shared" si="1"/>
        <v>542</v>
      </c>
      <c r="F29" s="191">
        <v>14</v>
      </c>
      <c r="G29" s="192"/>
    </row>
    <row r="30" spans="1:7" ht="21.95" customHeight="1" x14ac:dyDescent="0.3">
      <c r="A30" s="35">
        <v>4</v>
      </c>
      <c r="B30" s="37" t="s">
        <v>16</v>
      </c>
      <c r="C30" s="161">
        <v>700</v>
      </c>
      <c r="D30" s="162">
        <v>231</v>
      </c>
      <c r="E30" s="160">
        <f t="shared" si="1"/>
        <v>469</v>
      </c>
      <c r="F30" s="191">
        <v>8</v>
      </c>
      <c r="G30" s="192"/>
    </row>
    <row r="31" spans="1:7" ht="21.95" customHeight="1" x14ac:dyDescent="0.3">
      <c r="A31" s="35">
        <v>5</v>
      </c>
      <c r="B31" s="38" t="s">
        <v>96</v>
      </c>
      <c r="C31" s="161">
        <v>214</v>
      </c>
      <c r="D31" s="162">
        <v>180</v>
      </c>
      <c r="E31" s="160">
        <f t="shared" si="1"/>
        <v>34</v>
      </c>
      <c r="F31" s="191">
        <v>10</v>
      </c>
      <c r="G31" s="192"/>
    </row>
    <row r="32" spans="1:7" ht="21.95" customHeight="1" x14ac:dyDescent="0.3">
      <c r="A32" s="35">
        <v>6</v>
      </c>
      <c r="B32" s="38" t="s">
        <v>97</v>
      </c>
      <c r="C32" s="161">
        <v>176</v>
      </c>
      <c r="D32" s="162">
        <v>65</v>
      </c>
      <c r="E32" s="160">
        <f t="shared" si="1"/>
        <v>111</v>
      </c>
      <c r="F32" s="191">
        <v>3</v>
      </c>
      <c r="G32" s="192"/>
    </row>
    <row r="33" spans="1:7" ht="21.95" customHeight="1" x14ac:dyDescent="0.3">
      <c r="A33" s="35">
        <v>7</v>
      </c>
      <c r="B33" s="38" t="s">
        <v>11</v>
      </c>
      <c r="C33" s="161">
        <v>1068</v>
      </c>
      <c r="D33" s="162">
        <v>306</v>
      </c>
      <c r="E33" s="160">
        <f t="shared" si="1"/>
        <v>762</v>
      </c>
      <c r="F33" s="191">
        <v>6</v>
      </c>
      <c r="G33" s="192"/>
    </row>
    <row r="34" spans="1:7" ht="21.95" customHeight="1" x14ac:dyDescent="0.3">
      <c r="A34" s="35">
        <v>8</v>
      </c>
      <c r="B34" s="38" t="s">
        <v>98</v>
      </c>
      <c r="C34" s="161">
        <v>465</v>
      </c>
      <c r="D34" s="162">
        <v>366</v>
      </c>
      <c r="E34" s="160">
        <f t="shared" si="1"/>
        <v>99</v>
      </c>
      <c r="F34" s="191">
        <v>7</v>
      </c>
      <c r="G34" s="192"/>
    </row>
    <row r="35" spans="1:7" ht="21.95" customHeight="1" x14ac:dyDescent="0.3">
      <c r="A35" s="35">
        <v>9</v>
      </c>
      <c r="B35" s="38" t="s">
        <v>99</v>
      </c>
      <c r="C35" s="161">
        <v>336</v>
      </c>
      <c r="D35" s="162">
        <v>133</v>
      </c>
      <c r="E35" s="160">
        <f t="shared" si="1"/>
        <v>203</v>
      </c>
      <c r="F35" s="191">
        <v>4</v>
      </c>
      <c r="G35" s="192"/>
    </row>
    <row r="36" spans="1:7" ht="21.95" customHeight="1" x14ac:dyDescent="0.3">
      <c r="A36" s="35">
        <v>10</v>
      </c>
      <c r="B36" s="38" t="s">
        <v>7</v>
      </c>
      <c r="C36" s="161">
        <v>600</v>
      </c>
      <c r="D36" s="162">
        <v>42</v>
      </c>
      <c r="E36" s="160">
        <f t="shared" si="1"/>
        <v>558</v>
      </c>
      <c r="F36" s="191">
        <v>12</v>
      </c>
      <c r="G36" s="192"/>
    </row>
    <row r="37" spans="1:7" ht="21.95" customHeight="1" x14ac:dyDescent="0.3">
      <c r="A37" s="35">
        <v>11</v>
      </c>
      <c r="B37" s="38" t="s">
        <v>100</v>
      </c>
      <c r="C37" s="161">
        <v>4235</v>
      </c>
      <c r="D37" s="162">
        <v>97</v>
      </c>
      <c r="E37" s="160">
        <f t="shared" si="1"/>
        <v>4138</v>
      </c>
      <c r="F37" s="191">
        <v>4</v>
      </c>
      <c r="G37" s="192"/>
    </row>
    <row r="38" spans="1:7" ht="21.95" customHeight="1" x14ac:dyDescent="0.3">
      <c r="A38" s="35">
        <v>12</v>
      </c>
      <c r="B38" s="38" t="s">
        <v>101</v>
      </c>
      <c r="C38" s="161">
        <v>271</v>
      </c>
      <c r="D38" s="162">
        <v>106</v>
      </c>
      <c r="E38" s="160">
        <f t="shared" si="1"/>
        <v>165</v>
      </c>
      <c r="F38" s="191">
        <v>3</v>
      </c>
      <c r="G38" s="192"/>
    </row>
    <row r="40" spans="1:7" x14ac:dyDescent="0.3">
      <c r="A40" s="195"/>
      <c r="B40" s="195"/>
      <c r="C40" s="195"/>
      <c r="D40" s="195"/>
      <c r="E40" s="195"/>
      <c r="F40" s="195"/>
      <c r="G40" s="195"/>
    </row>
    <row r="41" spans="1:7" x14ac:dyDescent="0.3">
      <c r="A41" s="196"/>
      <c r="B41" s="196"/>
      <c r="C41" s="196"/>
      <c r="D41" s="196"/>
      <c r="E41" s="196"/>
      <c r="F41" s="196"/>
      <c r="G41" s="196"/>
    </row>
  </sheetData>
  <mergeCells count="23">
    <mergeCell ref="A40:G40"/>
    <mergeCell ref="A41:G41"/>
    <mergeCell ref="B5:B6"/>
    <mergeCell ref="A3:G3"/>
    <mergeCell ref="A2:G2"/>
    <mergeCell ref="C5:E5"/>
    <mergeCell ref="F5:G5"/>
    <mergeCell ref="A1:G1"/>
    <mergeCell ref="E4:G4"/>
    <mergeCell ref="F38:G38"/>
    <mergeCell ref="F36:G36"/>
    <mergeCell ref="F37:G37"/>
    <mergeCell ref="F35:G35"/>
    <mergeCell ref="F34:G34"/>
    <mergeCell ref="F33:G33"/>
    <mergeCell ref="F26:G26"/>
    <mergeCell ref="F27:G27"/>
    <mergeCell ref="F28:G28"/>
    <mergeCell ref="F29:G29"/>
    <mergeCell ref="F32:G32"/>
    <mergeCell ref="F31:G31"/>
    <mergeCell ref="F30:G30"/>
    <mergeCell ref="A5:A6"/>
  </mergeCells>
  <pageMargins left="0.7" right="0.7" top="0.2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zoomScale="90" zoomScaleNormal="90" workbookViewId="0">
      <selection activeCell="E5" sqref="E5"/>
    </sheetView>
  </sheetViews>
  <sheetFormatPr defaultColWidth="8.7109375" defaultRowHeight="15" x14ac:dyDescent="0.25"/>
  <cols>
    <col min="1" max="1" width="7" style="2" customWidth="1"/>
    <col min="2" max="2" width="34.7109375" style="2" customWidth="1"/>
    <col min="3" max="3" width="18.42578125" style="2" customWidth="1"/>
    <col min="4" max="4" width="46" style="2" customWidth="1"/>
    <col min="5" max="16384" width="8.7109375" style="2"/>
  </cols>
  <sheetData>
    <row r="1" spans="1:7" ht="15.75" x14ac:dyDescent="0.25">
      <c r="A1" s="183" t="s">
        <v>102</v>
      </c>
      <c r="B1" s="183"/>
      <c r="C1" s="183"/>
      <c r="D1" s="183"/>
    </row>
    <row r="2" spans="1:7" ht="16.5" customHeight="1" x14ac:dyDescent="0.25">
      <c r="A2" s="184" t="s">
        <v>103</v>
      </c>
      <c r="B2" s="184"/>
      <c r="C2" s="184"/>
      <c r="D2" s="184"/>
    </row>
    <row r="3" spans="1:7" ht="33.75" customHeight="1" x14ac:dyDescent="0.25">
      <c r="A3" s="185" t="s">
        <v>2</v>
      </c>
      <c r="B3" s="185"/>
      <c r="C3" s="185"/>
      <c r="D3" s="185"/>
    </row>
    <row r="4" spans="1:7" ht="26.25" customHeight="1" x14ac:dyDescent="0.25">
      <c r="A4" s="4"/>
      <c r="B4" s="1"/>
      <c r="C4" s="1"/>
      <c r="D4" s="1"/>
    </row>
    <row r="5" spans="1:7" ht="31.5" customHeight="1" x14ac:dyDescent="0.25">
      <c r="A5" s="15" t="s">
        <v>3</v>
      </c>
      <c r="B5" s="15" t="s">
        <v>4</v>
      </c>
      <c r="C5" s="15" t="s">
        <v>104</v>
      </c>
      <c r="D5" s="40" t="s">
        <v>105</v>
      </c>
    </row>
    <row r="6" spans="1:7" ht="30" customHeight="1" x14ac:dyDescent="0.25">
      <c r="A6" s="15"/>
      <c r="B6" s="41" t="s">
        <v>106</v>
      </c>
      <c r="C6" s="163">
        <v>12201</v>
      </c>
      <c r="D6" s="164"/>
      <c r="E6" s="3"/>
      <c r="F6" s="3"/>
    </row>
    <row r="7" spans="1:7" ht="30" customHeight="1" x14ac:dyDescent="0.3">
      <c r="A7" s="15">
        <v>1</v>
      </c>
      <c r="B7" s="42" t="s">
        <v>107</v>
      </c>
      <c r="C7" s="112">
        <v>2406</v>
      </c>
      <c r="D7" s="165"/>
      <c r="E7" s="3"/>
      <c r="F7" s="3"/>
      <c r="G7" s="3"/>
    </row>
    <row r="8" spans="1:7" ht="44.25" customHeight="1" x14ac:dyDescent="0.25">
      <c r="A8" s="43">
        <v>1.1000000000000001</v>
      </c>
      <c r="B8" s="44" t="s">
        <v>108</v>
      </c>
      <c r="C8" s="166">
        <v>2337</v>
      </c>
      <c r="D8" s="167" t="s">
        <v>109</v>
      </c>
      <c r="F8" s="3"/>
      <c r="G8" s="3"/>
    </row>
    <row r="9" spans="1:7" ht="30" customHeight="1" x14ac:dyDescent="0.25">
      <c r="A9" s="43">
        <v>1.2</v>
      </c>
      <c r="B9" s="44" t="s">
        <v>110</v>
      </c>
      <c r="C9" s="168">
        <v>36</v>
      </c>
      <c r="D9" s="169" t="s">
        <v>111</v>
      </c>
      <c r="F9" s="3"/>
    </row>
    <row r="10" spans="1:7" ht="33.75" customHeight="1" x14ac:dyDescent="0.25">
      <c r="A10" s="43">
        <v>1.3</v>
      </c>
      <c r="B10" s="44" t="s">
        <v>112</v>
      </c>
      <c r="C10" s="168">
        <v>22</v>
      </c>
      <c r="D10" s="170" t="s">
        <v>113</v>
      </c>
    </row>
    <row r="11" spans="1:7" ht="36.6" customHeight="1" x14ac:dyDescent="0.3">
      <c r="A11" s="43">
        <v>1.4</v>
      </c>
      <c r="B11" s="44" t="s">
        <v>114</v>
      </c>
      <c r="C11" s="168">
        <v>11</v>
      </c>
      <c r="D11" s="170" t="s">
        <v>115</v>
      </c>
      <c r="F11" s="5"/>
    </row>
    <row r="12" spans="1:7" ht="36.75" customHeight="1" x14ac:dyDescent="0.25">
      <c r="A12" s="43">
        <v>1.5</v>
      </c>
      <c r="B12" s="44" t="s">
        <v>116</v>
      </c>
      <c r="C12" s="171"/>
      <c r="D12" s="45"/>
      <c r="F12" s="3"/>
    </row>
    <row r="13" spans="1:7" ht="36.75" customHeight="1" x14ac:dyDescent="0.25">
      <c r="A13" s="46"/>
      <c r="B13" s="44" t="s">
        <v>117</v>
      </c>
      <c r="C13" s="171"/>
      <c r="D13" s="45"/>
      <c r="F13" s="3"/>
    </row>
    <row r="14" spans="1:7" ht="36.75" customHeight="1" x14ac:dyDescent="0.25">
      <c r="A14" s="199"/>
      <c r="B14" s="44" t="s">
        <v>118</v>
      </c>
      <c r="C14" s="168">
        <v>89</v>
      </c>
      <c r="D14" s="45"/>
      <c r="F14" s="3"/>
    </row>
    <row r="15" spans="1:7" ht="36.75" customHeight="1" x14ac:dyDescent="0.25">
      <c r="A15" s="199"/>
      <c r="B15" s="44" t="s">
        <v>119</v>
      </c>
      <c r="C15" s="168">
        <v>18</v>
      </c>
      <c r="D15" s="45"/>
      <c r="F15" s="3"/>
    </row>
    <row r="16" spans="1:7" ht="36.75" customHeight="1" x14ac:dyDescent="0.25">
      <c r="A16" s="46"/>
      <c r="B16" s="44" t="s">
        <v>120</v>
      </c>
      <c r="C16" s="168"/>
      <c r="D16" s="45"/>
      <c r="F16" s="3"/>
    </row>
    <row r="17" spans="1:14" ht="36.75" customHeight="1" x14ac:dyDescent="0.25">
      <c r="A17" s="199"/>
      <c r="B17" s="44" t="s">
        <v>121</v>
      </c>
      <c r="C17" s="168">
        <v>82</v>
      </c>
      <c r="D17" s="45"/>
      <c r="F17" s="3"/>
    </row>
    <row r="18" spans="1:14" ht="36.75" customHeight="1" x14ac:dyDescent="0.25">
      <c r="A18" s="200"/>
      <c r="B18" s="44" t="s">
        <v>122</v>
      </c>
      <c r="C18" s="168">
        <v>5</v>
      </c>
      <c r="D18" s="45"/>
      <c r="F18" s="3"/>
    </row>
    <row r="19" spans="1:14" ht="30" customHeight="1" x14ac:dyDescent="0.25">
      <c r="A19" s="15">
        <v>2</v>
      </c>
      <c r="B19" s="47" t="s">
        <v>123</v>
      </c>
      <c r="C19" s="171">
        <v>9562</v>
      </c>
      <c r="D19" s="41" t="s">
        <v>124</v>
      </c>
      <c r="I19" s="6"/>
      <c r="J19" s="6"/>
      <c r="K19" s="6"/>
      <c r="L19" s="6"/>
      <c r="M19" s="6"/>
      <c r="N19" s="6"/>
    </row>
    <row r="20" spans="1:14" ht="30" customHeight="1" x14ac:dyDescent="0.25">
      <c r="A20" s="48"/>
      <c r="B20" s="49" t="s">
        <v>30</v>
      </c>
      <c r="C20" s="168">
        <v>93</v>
      </c>
      <c r="D20" s="41"/>
    </row>
    <row r="21" spans="1:14" ht="47.25" x14ac:dyDescent="0.25">
      <c r="A21" s="48">
        <v>3</v>
      </c>
      <c r="B21" s="47" t="s">
        <v>125</v>
      </c>
      <c r="C21" s="168">
        <v>14</v>
      </c>
      <c r="D21" s="169" t="s">
        <v>126</v>
      </c>
      <c r="G21" s="3"/>
    </row>
    <row r="22" spans="1:14" ht="30" customHeight="1" x14ac:dyDescent="0.25">
      <c r="A22" s="12"/>
      <c r="B22" s="49" t="s">
        <v>30</v>
      </c>
      <c r="C22" s="112">
        <v>0</v>
      </c>
      <c r="D22" s="169"/>
    </row>
    <row r="23" spans="1:14" ht="30" customHeight="1" x14ac:dyDescent="0.25">
      <c r="A23" s="15">
        <v>4</v>
      </c>
      <c r="B23" s="45" t="s">
        <v>127</v>
      </c>
      <c r="C23" s="171">
        <v>227</v>
      </c>
      <c r="D23" s="41" t="s">
        <v>124</v>
      </c>
    </row>
    <row r="24" spans="1:14" ht="27.95" customHeight="1" x14ac:dyDescent="0.25">
      <c r="A24" s="50"/>
      <c r="B24" s="49" t="s">
        <v>30</v>
      </c>
      <c r="C24" s="172">
        <v>1</v>
      </c>
      <c r="D24" s="169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topLeftCell="A7" zoomScale="80" zoomScaleNormal="80" workbookViewId="0">
      <selection activeCell="T13" sqref="T13"/>
    </sheetView>
  </sheetViews>
  <sheetFormatPr defaultRowHeight="15" x14ac:dyDescent="0.25"/>
  <cols>
    <col min="1" max="1" width="6" style="2" customWidth="1"/>
    <col min="2" max="2" width="18.28515625" style="2" customWidth="1"/>
    <col min="3" max="3" width="11.7109375" style="2" bestFit="1" customWidth="1"/>
    <col min="4" max="4" width="11.7109375" style="2" customWidth="1"/>
    <col min="5" max="5" width="12" style="2" customWidth="1"/>
    <col min="6" max="6" width="11.42578125" style="2" customWidth="1"/>
    <col min="7" max="7" width="11.7109375" style="2" bestFit="1" customWidth="1"/>
    <col min="8" max="8" width="11.42578125" style="2" customWidth="1"/>
    <col min="9" max="13" width="11.7109375" style="2" bestFit="1" customWidth="1"/>
    <col min="14" max="16" width="11.7109375" style="2" customWidth="1"/>
    <col min="17" max="17" width="8.42578125" style="2" customWidth="1"/>
    <col min="18" max="18" width="9.28515625" style="2" bestFit="1" customWidth="1"/>
    <col min="19" max="16384" width="9.140625" style="2"/>
  </cols>
  <sheetData>
    <row r="1" spans="1:18" ht="15.75" x14ac:dyDescent="0.25">
      <c r="A1" s="201" t="s">
        <v>128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</row>
    <row r="2" spans="1:18" ht="15.75" x14ac:dyDescent="0.25">
      <c r="A2" s="202" t="s">
        <v>129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8" ht="36.75" customHeight="1" x14ac:dyDescent="0.25">
      <c r="A3" s="203" t="s">
        <v>130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18" ht="15.7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 t="s">
        <v>131</v>
      </c>
      <c r="M4" s="13"/>
      <c r="N4" s="13"/>
      <c r="O4" s="13"/>
      <c r="P4" s="13"/>
      <c r="Q4" s="13"/>
      <c r="R4" s="13"/>
    </row>
    <row r="5" spans="1:18" ht="15.75" x14ac:dyDescent="0.25">
      <c r="A5" s="14"/>
      <c r="B5" s="14"/>
      <c r="C5" s="13"/>
      <c r="D5" s="13"/>
      <c r="E5" s="13"/>
      <c r="F5" s="13"/>
      <c r="G5" s="7"/>
      <c r="H5" s="7"/>
      <c r="I5" s="7"/>
      <c r="J5" s="7"/>
      <c r="K5" s="7"/>
    </row>
    <row r="6" spans="1:18" ht="47.25" x14ac:dyDescent="0.25">
      <c r="A6" s="15" t="s">
        <v>55</v>
      </c>
      <c r="B6" s="16" t="s">
        <v>132</v>
      </c>
      <c r="C6" s="17">
        <v>44498</v>
      </c>
      <c r="D6" s="17">
        <v>44499</v>
      </c>
      <c r="E6" s="17">
        <v>44500</v>
      </c>
      <c r="F6" s="17">
        <v>44501</v>
      </c>
      <c r="G6" s="17">
        <v>44502</v>
      </c>
      <c r="H6" s="17">
        <v>44503</v>
      </c>
      <c r="I6" s="17">
        <v>44504</v>
      </c>
      <c r="J6" s="17">
        <v>44505</v>
      </c>
      <c r="K6" s="17">
        <v>44506</v>
      </c>
      <c r="L6" s="17">
        <v>44507</v>
      </c>
      <c r="M6" s="17">
        <v>44508</v>
      </c>
      <c r="N6" s="17">
        <v>44509</v>
      </c>
      <c r="O6" s="17">
        <v>44510</v>
      </c>
      <c r="P6" s="17">
        <v>44511</v>
      </c>
      <c r="Q6" s="16" t="s">
        <v>6</v>
      </c>
      <c r="R6" s="16" t="s">
        <v>133</v>
      </c>
    </row>
    <row r="7" spans="1:18" ht="24.95" customHeight="1" x14ac:dyDescent="0.25">
      <c r="A7" s="12">
        <v>1</v>
      </c>
      <c r="B7" s="18" t="s">
        <v>7</v>
      </c>
      <c r="C7" s="146"/>
      <c r="D7" s="146"/>
      <c r="E7" s="146"/>
      <c r="F7" s="146"/>
      <c r="G7" s="146"/>
      <c r="H7" s="146"/>
      <c r="I7" s="146">
        <v>3</v>
      </c>
      <c r="J7" s="146"/>
      <c r="K7" s="146"/>
      <c r="L7" s="146"/>
      <c r="M7" s="146">
        <v>2</v>
      </c>
      <c r="N7" s="146">
        <v>2</v>
      </c>
      <c r="O7" s="146">
        <v>2</v>
      </c>
      <c r="P7" s="146">
        <v>2</v>
      </c>
      <c r="Q7" s="147">
        <f>SUM(C7:P7)</f>
        <v>11</v>
      </c>
      <c r="R7" s="143">
        <v>0</v>
      </c>
    </row>
    <row r="8" spans="1:18" ht="24.95" customHeight="1" x14ac:dyDescent="0.25">
      <c r="A8" s="12">
        <v>2</v>
      </c>
      <c r="B8" s="18" t="s">
        <v>8</v>
      </c>
      <c r="C8" s="146"/>
      <c r="D8" s="146"/>
      <c r="E8" s="146">
        <v>12</v>
      </c>
      <c r="F8" s="146">
        <v>4</v>
      </c>
      <c r="G8" s="146"/>
      <c r="H8" s="146">
        <v>2</v>
      </c>
      <c r="I8" s="146">
        <v>3</v>
      </c>
      <c r="J8" s="146">
        <v>29</v>
      </c>
      <c r="K8" s="146">
        <v>15</v>
      </c>
      <c r="L8" s="146">
        <v>6</v>
      </c>
      <c r="M8" s="146">
        <v>2</v>
      </c>
      <c r="N8" s="146">
        <v>9</v>
      </c>
      <c r="O8" s="146">
        <v>1</v>
      </c>
      <c r="P8" s="146">
        <v>18</v>
      </c>
      <c r="Q8" s="147">
        <f t="shared" ref="Q8:Q19" si="0">SUM(C8:P8)</f>
        <v>101</v>
      </c>
      <c r="R8" s="143"/>
    </row>
    <row r="9" spans="1:18" ht="24.95" customHeight="1" x14ac:dyDescent="0.25">
      <c r="A9" s="12">
        <v>3</v>
      </c>
      <c r="B9" s="18" t="s">
        <v>9</v>
      </c>
      <c r="C9" s="146"/>
      <c r="D9" s="146"/>
      <c r="E9" s="146"/>
      <c r="F9" s="146"/>
      <c r="G9" s="146">
        <v>1</v>
      </c>
      <c r="H9" s="146"/>
      <c r="I9" s="146"/>
      <c r="J9" s="146"/>
      <c r="K9" s="146"/>
      <c r="L9" s="146"/>
      <c r="M9" s="146"/>
      <c r="N9" s="146"/>
      <c r="O9" s="146"/>
      <c r="P9" s="146"/>
      <c r="Q9" s="147">
        <f t="shared" si="0"/>
        <v>1</v>
      </c>
      <c r="R9" s="143">
        <v>9</v>
      </c>
    </row>
    <row r="10" spans="1:18" ht="24.95" customHeight="1" x14ac:dyDescent="0.25">
      <c r="A10" s="12">
        <v>4</v>
      </c>
      <c r="B10" s="18" t="s">
        <v>10</v>
      </c>
      <c r="C10" s="146"/>
      <c r="D10" s="146"/>
      <c r="E10" s="146"/>
      <c r="F10" s="146"/>
      <c r="G10" s="146">
        <v>1</v>
      </c>
      <c r="H10" s="146">
        <v>1</v>
      </c>
      <c r="I10" s="146"/>
      <c r="J10" s="146"/>
      <c r="K10" s="146"/>
      <c r="L10" s="146">
        <v>1</v>
      </c>
      <c r="M10" s="146">
        <v>29</v>
      </c>
      <c r="N10" s="146">
        <v>3</v>
      </c>
      <c r="O10" s="146">
        <v>2</v>
      </c>
      <c r="P10" s="146">
        <v>15</v>
      </c>
      <c r="Q10" s="147">
        <f t="shared" si="0"/>
        <v>52</v>
      </c>
      <c r="R10" s="143"/>
    </row>
    <row r="11" spans="1:18" ht="24.95" customHeight="1" x14ac:dyDescent="0.25">
      <c r="A11" s="12">
        <v>5</v>
      </c>
      <c r="B11" s="18" t="s">
        <v>11</v>
      </c>
      <c r="C11" s="146"/>
      <c r="D11" s="146"/>
      <c r="E11" s="146">
        <v>1</v>
      </c>
      <c r="F11" s="146"/>
      <c r="G11" s="146">
        <v>3</v>
      </c>
      <c r="H11" s="146">
        <v>1</v>
      </c>
      <c r="I11" s="146">
        <v>2</v>
      </c>
      <c r="J11" s="146">
        <v>1</v>
      </c>
      <c r="K11" s="146">
        <v>4</v>
      </c>
      <c r="L11" s="146">
        <v>10</v>
      </c>
      <c r="M11" s="146">
        <v>14</v>
      </c>
      <c r="N11" s="146">
        <v>28</v>
      </c>
      <c r="O11" s="146">
        <v>12</v>
      </c>
      <c r="P11" s="146">
        <v>13</v>
      </c>
      <c r="Q11" s="147">
        <f t="shared" si="0"/>
        <v>89</v>
      </c>
      <c r="R11" s="143"/>
    </row>
    <row r="12" spans="1:18" ht="24.95" customHeight="1" x14ac:dyDescent="0.25">
      <c r="A12" s="12">
        <v>6</v>
      </c>
      <c r="B12" s="18" t="s">
        <v>98</v>
      </c>
      <c r="C12" s="146">
        <v>6</v>
      </c>
      <c r="D12" s="146">
        <v>8</v>
      </c>
      <c r="E12" s="146">
        <v>1</v>
      </c>
      <c r="F12" s="146">
        <v>1</v>
      </c>
      <c r="G12" s="146">
        <v>3</v>
      </c>
      <c r="H12" s="146">
        <v>6</v>
      </c>
      <c r="I12" s="146">
        <v>1</v>
      </c>
      <c r="J12" s="146">
        <v>8</v>
      </c>
      <c r="K12" s="146">
        <v>12</v>
      </c>
      <c r="L12" s="146">
        <v>6</v>
      </c>
      <c r="M12" s="146">
        <v>29</v>
      </c>
      <c r="N12" s="146">
        <v>23</v>
      </c>
      <c r="O12" s="146">
        <v>6</v>
      </c>
      <c r="P12" s="146">
        <v>12</v>
      </c>
      <c r="Q12" s="147">
        <f t="shared" si="0"/>
        <v>122</v>
      </c>
      <c r="R12" s="143"/>
    </row>
    <row r="13" spans="1:18" ht="24.95" customHeight="1" x14ac:dyDescent="0.25">
      <c r="A13" s="12">
        <v>7</v>
      </c>
      <c r="B13" s="18" t="s">
        <v>13</v>
      </c>
      <c r="C13" s="146">
        <v>2</v>
      </c>
      <c r="D13" s="146"/>
      <c r="E13" s="146"/>
      <c r="F13" s="146">
        <v>2</v>
      </c>
      <c r="G13" s="146">
        <v>2</v>
      </c>
      <c r="H13" s="146">
        <v>1</v>
      </c>
      <c r="I13" s="146"/>
      <c r="J13" s="146">
        <v>1</v>
      </c>
      <c r="K13" s="146"/>
      <c r="L13" s="146">
        <v>3</v>
      </c>
      <c r="M13" s="146">
        <v>2</v>
      </c>
      <c r="N13" s="146">
        <v>29</v>
      </c>
      <c r="O13" s="146">
        <v>2</v>
      </c>
      <c r="P13" s="146">
        <v>2</v>
      </c>
      <c r="Q13" s="147">
        <f t="shared" si="0"/>
        <v>46</v>
      </c>
      <c r="R13" s="143"/>
    </row>
    <row r="14" spans="1:18" ht="24.95" customHeight="1" x14ac:dyDescent="0.25">
      <c r="A14" s="12">
        <v>8</v>
      </c>
      <c r="B14" s="18" t="s">
        <v>14</v>
      </c>
      <c r="C14" s="146"/>
      <c r="D14" s="146"/>
      <c r="E14" s="146"/>
      <c r="F14" s="146"/>
      <c r="G14" s="146">
        <v>2</v>
      </c>
      <c r="H14" s="146">
        <v>1</v>
      </c>
      <c r="I14" s="146">
        <v>1</v>
      </c>
      <c r="J14" s="146">
        <v>1</v>
      </c>
      <c r="K14" s="146">
        <v>2</v>
      </c>
      <c r="L14" s="146">
        <v>3</v>
      </c>
      <c r="M14" s="146"/>
      <c r="N14" s="146"/>
      <c r="O14" s="146"/>
      <c r="P14" s="146">
        <v>1</v>
      </c>
      <c r="Q14" s="147">
        <f t="shared" si="0"/>
        <v>11</v>
      </c>
      <c r="R14" s="143"/>
    </row>
    <row r="15" spans="1:18" ht="24.95" customHeight="1" x14ac:dyDescent="0.25">
      <c r="A15" s="12">
        <v>9</v>
      </c>
      <c r="B15" s="18" t="s">
        <v>15</v>
      </c>
      <c r="C15" s="146"/>
      <c r="D15" s="146"/>
      <c r="E15" s="146"/>
      <c r="F15" s="146">
        <v>18</v>
      </c>
      <c r="G15" s="146"/>
      <c r="H15" s="146">
        <v>10</v>
      </c>
      <c r="I15" s="146">
        <v>8</v>
      </c>
      <c r="J15" s="146">
        <v>2</v>
      </c>
      <c r="K15" s="146">
        <v>1</v>
      </c>
      <c r="L15" s="146">
        <v>4</v>
      </c>
      <c r="M15" s="146">
        <v>1</v>
      </c>
      <c r="N15" s="146"/>
      <c r="O15" s="146">
        <v>1</v>
      </c>
      <c r="P15" s="146">
        <v>12</v>
      </c>
      <c r="Q15" s="147">
        <f t="shared" si="0"/>
        <v>57</v>
      </c>
      <c r="R15" s="143"/>
    </row>
    <row r="16" spans="1:18" ht="24.95" customHeight="1" x14ac:dyDescent="0.25">
      <c r="A16" s="12">
        <v>10</v>
      </c>
      <c r="B16" s="18" t="s">
        <v>16</v>
      </c>
      <c r="C16" s="146">
        <v>1</v>
      </c>
      <c r="D16" s="146"/>
      <c r="E16" s="146"/>
      <c r="F16" s="146">
        <v>1</v>
      </c>
      <c r="G16" s="146"/>
      <c r="H16" s="146"/>
      <c r="I16" s="146">
        <v>1</v>
      </c>
      <c r="J16" s="146">
        <v>2</v>
      </c>
      <c r="K16" s="146"/>
      <c r="L16" s="146">
        <v>7</v>
      </c>
      <c r="M16" s="146"/>
      <c r="N16" s="146">
        <v>1</v>
      </c>
      <c r="O16" s="146">
        <v>1</v>
      </c>
      <c r="P16" s="146">
        <v>4</v>
      </c>
      <c r="Q16" s="147">
        <f t="shared" si="0"/>
        <v>18</v>
      </c>
      <c r="R16" s="148"/>
    </row>
    <row r="17" spans="1:18" ht="24.95" customHeight="1" x14ac:dyDescent="0.25">
      <c r="A17" s="12">
        <v>11</v>
      </c>
      <c r="B17" s="18" t="s">
        <v>95</v>
      </c>
      <c r="C17" s="146"/>
      <c r="D17" s="146">
        <v>4</v>
      </c>
      <c r="E17" s="146">
        <v>1</v>
      </c>
      <c r="F17" s="146">
        <v>15</v>
      </c>
      <c r="G17" s="146">
        <v>10</v>
      </c>
      <c r="H17" s="146">
        <v>3</v>
      </c>
      <c r="I17" s="146"/>
      <c r="J17" s="146">
        <v>2</v>
      </c>
      <c r="K17" s="146">
        <v>1</v>
      </c>
      <c r="L17" s="146"/>
      <c r="M17" s="146"/>
      <c r="N17" s="146"/>
      <c r="O17" s="146"/>
      <c r="P17" s="146"/>
      <c r="Q17" s="147">
        <f t="shared" si="0"/>
        <v>36</v>
      </c>
      <c r="R17" s="148">
        <v>5</v>
      </c>
    </row>
    <row r="18" spans="1:18" ht="24.95" customHeight="1" x14ac:dyDescent="0.25">
      <c r="A18" s="12">
        <v>12</v>
      </c>
      <c r="B18" s="18" t="s">
        <v>18</v>
      </c>
      <c r="C18" s="146">
        <v>2</v>
      </c>
      <c r="D18" s="146">
        <v>3</v>
      </c>
      <c r="E18" s="146"/>
      <c r="F18" s="146">
        <v>5</v>
      </c>
      <c r="G18" s="146">
        <v>1</v>
      </c>
      <c r="H18" s="146">
        <v>4</v>
      </c>
      <c r="I18" s="146">
        <v>7</v>
      </c>
      <c r="J18" s="146">
        <v>1</v>
      </c>
      <c r="K18" s="146">
        <v>1</v>
      </c>
      <c r="L18" s="146">
        <v>1</v>
      </c>
      <c r="M18" s="146">
        <v>1</v>
      </c>
      <c r="N18" s="146">
        <v>10</v>
      </c>
      <c r="O18" s="146">
        <v>1</v>
      </c>
      <c r="P18" s="146">
        <v>4</v>
      </c>
      <c r="Q18" s="147">
        <f t="shared" si="0"/>
        <v>41</v>
      </c>
      <c r="R18" s="148"/>
    </row>
    <row r="19" spans="1:18" ht="24.95" customHeight="1" x14ac:dyDescent="0.25">
      <c r="A19" s="204" t="s">
        <v>134</v>
      </c>
      <c r="B19" s="205"/>
      <c r="C19" s="147">
        <f>SUM(C7:C18)</f>
        <v>11</v>
      </c>
      <c r="D19" s="147">
        <f t="shared" ref="D19:P19" si="1">SUM(D7:D18)</f>
        <v>15</v>
      </c>
      <c r="E19" s="147">
        <f t="shared" si="1"/>
        <v>15</v>
      </c>
      <c r="F19" s="147">
        <f t="shared" si="1"/>
        <v>46</v>
      </c>
      <c r="G19" s="147">
        <f t="shared" si="1"/>
        <v>23</v>
      </c>
      <c r="H19" s="147">
        <f t="shared" si="1"/>
        <v>29</v>
      </c>
      <c r="I19" s="147">
        <f t="shared" si="1"/>
        <v>26</v>
      </c>
      <c r="J19" s="147">
        <f t="shared" si="1"/>
        <v>47</v>
      </c>
      <c r="K19" s="147">
        <f t="shared" si="1"/>
        <v>36</v>
      </c>
      <c r="L19" s="147">
        <f t="shared" si="1"/>
        <v>41</v>
      </c>
      <c r="M19" s="147">
        <f t="shared" si="1"/>
        <v>80</v>
      </c>
      <c r="N19" s="147">
        <f t="shared" si="1"/>
        <v>105</v>
      </c>
      <c r="O19" s="147">
        <f t="shared" si="1"/>
        <v>28</v>
      </c>
      <c r="P19" s="147">
        <f t="shared" si="1"/>
        <v>83</v>
      </c>
      <c r="Q19" s="147">
        <f t="shared" si="0"/>
        <v>585</v>
      </c>
      <c r="R19" s="143" t="s">
        <v>135</v>
      </c>
    </row>
    <row r="20" spans="1:18" x14ac:dyDescent="0.25">
      <c r="A20" s="19"/>
      <c r="B20" s="14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x14ac:dyDescent="0.25">
      <c r="A21" s="20"/>
      <c r="B21" s="19"/>
      <c r="C21" s="19"/>
      <c r="D21" s="19"/>
      <c r="E21" s="19"/>
      <c r="F21" s="19"/>
      <c r="G21" s="19"/>
      <c r="H21" s="19"/>
      <c r="I21" s="7"/>
      <c r="J21" s="7"/>
      <c r="K21" s="7"/>
      <c r="L21" s="7"/>
    </row>
    <row r="22" spans="1:18" x14ac:dyDescent="0.25">
      <c r="A22" s="7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</row>
    <row r="23" spans="1:18" ht="15.75" x14ac:dyDescent="0.25">
      <c r="A23" s="7"/>
      <c r="B23" s="1"/>
      <c r="C23" s="7"/>
      <c r="D23" s="7"/>
      <c r="E23" s="7"/>
      <c r="F23" s="7"/>
      <c r="G23" s="7"/>
      <c r="H23" s="7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Phu luc 1</vt:lpstr>
      <vt:lpstr>Phu luc 2</vt:lpstr>
      <vt:lpstr>Phu luc 3</vt:lpstr>
      <vt:lpstr>Phu luc 4</vt:lpstr>
      <vt:lpstr>Phu luc 5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2021-11-11T09:26:05Z</dcterms:modified>
</cp:coreProperties>
</file>